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filterPrivacy="1" defaultThemeVersion="124226"/>
  <xr:revisionPtr revIDLastSave="0" documentId="13_ncr:1_{A0B50A37-6B24-4A03-94A8-325EC77FFF8C}" xr6:coauthVersionLast="45" xr6:coauthVersionMax="45" xr10:uidLastSave="{00000000-0000-0000-0000-000000000000}"/>
  <bookViews>
    <workbookView xWindow="-120" yWindow="-120" windowWidth="29040" windowHeight="15840" tabRatio="757" activeTab="5" xr2:uid="{00000000-000D-0000-FFFF-FFFF00000000}"/>
  </bookViews>
  <sheets>
    <sheet name="员工基本信息表" sheetId="5" r:id="rId1"/>
    <sheet name="基本工资" sheetId="3" r:id="rId2"/>
    <sheet name="岗位工资" sheetId="11" r:id="rId3"/>
    <sheet name="奖金" sheetId="12" r:id="rId4"/>
    <sheet name="出勤表" sheetId="14" r:id="rId5"/>
    <sheet name="员工工资核算表" sheetId="15" r:id="rId6"/>
    <sheet name="工资条" sheetId="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21114">#REF!</definedName>
    <definedName name="_Fill" hidden="1">[1]eqpmad2!#REF!</definedName>
    <definedName name="_Key1" hidden="1">#REF!</definedName>
    <definedName name="_Order1" hidden="1">255</definedName>
    <definedName name="_Order2" hidden="1">255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_Sort" hidden="1">#REF!</definedName>
    <definedName name="A">#REF!</definedName>
    <definedName name="aa">#REF!</definedName>
    <definedName name="aiu_bottom">'[3]Financ. Overview'!#REF!</definedName>
    <definedName name="as">#N/A</definedName>
    <definedName name="Back">[4]信息技术资本性支出!$D$77:$D$78</definedName>
    <definedName name="Cop">[4]信息技术资本性支出!$D$62:$D$64</definedName>
    <definedName name="csb">#REF!</definedName>
    <definedName name="data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FRC">[5]Main!$C$9</definedName>
    <definedName name="gxxe2003">[6]P1012001!$A$6:$E$117</definedName>
    <definedName name="gxxe20032">[6]P1012001!$A$6:$E$117</definedName>
    <definedName name="hhhh">#REF!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Inf">[4]信息技术资本性支出!$D$83:$D$87</definedName>
    <definedName name="kkkk">#REF!</definedName>
    <definedName name="Module.Prix_SMC">[0]!Module.Prix_SMC</definedName>
    <definedName name="Null">[4]信息技术资本性支出!$D$60</definedName>
    <definedName name="OS">[7]Open!#REF!</definedName>
    <definedName name="Per">[4]信息技术资本性支出!$D$68:$D$71</definedName>
    <definedName name="pr_toolbox">[3]Toolbox!$A$3:$I$80</definedName>
    <definedName name="Print_Area_MI">#REF!</definedName>
    <definedName name="_xlnm.Print_Titles" localSheetId="0">员工基本信息表!$1:$2</definedName>
    <definedName name="Prix_SMC">[0]!Prix_SMC</definedName>
    <definedName name="rrrr">#REF!</definedName>
    <definedName name="s">#REF!</definedName>
    <definedName name="s_c_list">[8]Toolbox!$A$7:$H$969</definedName>
    <definedName name="SCG">'[9]G.1R-Shou COP Gf'!#REF!</definedName>
    <definedName name="sdlfee">'[3]Financ. Overview'!$H$13</definedName>
    <definedName name="sfeggsafasfas">#REF!</definedName>
    <definedName name="solar_ratio">'[10]POWER ASSUMPTIONS'!$H$7</definedName>
    <definedName name="ss">#REF!</definedName>
    <definedName name="ss7fee">'[3]Financ. Overview'!$H$18</definedName>
    <definedName name="subsfee">'[3]Financ. Overview'!$H$14</definedName>
    <definedName name="toolbox">[11]Toolbox!$C$5:$T$1578</definedName>
    <definedName name="ttt">#REF!</definedName>
    <definedName name="tttt">#REF!</definedName>
    <definedName name="V5.1Fee">'[3]Financ. Overview'!$H$15</definedName>
    <definedName name="w">IF(IF(MOD(COLUMN(),26)=0,INT(COLUMN()/26)-1,INT(COLUMN()/26))=0,"",CHAR(IF(MOD(COLUMN(),26)=0,INT(COLUMN()/26)-1,INT(COLUMN()/26))+64))&amp;CHAR(IF(MOD(COLUMN(),26)=0,26,MOD(COLUMN(),26))+64)</definedName>
    <definedName name="wangdian1">[12]列表!$B$55:$B$171</definedName>
    <definedName name="www">#REF!</definedName>
    <definedName name="yyyy">#REF!</definedName>
    <definedName name="Z32_Cost_red">'[3]Financ. Overview'!#REF!</definedName>
    <definedName name="本级标准收入2004年">[13]本年收入合计!$E$4:$E$184</definedName>
    <definedName name="拨款汇总_合计">SUM([14]汇总!#REF!)</definedName>
    <definedName name="财力">#REF!</definedName>
    <definedName name="财政供养人员增幅2004年">[15]财政供养人员增幅!$E$6</definedName>
    <definedName name="财政供养人员增幅2004年分县">[15]财政供养人员增幅!$E$4:$E$184</definedName>
    <definedName name="村级标准支出">[16]村级支出!$E$4:$E$184</definedName>
    <definedName name="大多数">[17]XL4Poppy!$A$15</definedName>
    <definedName name="大幅度">#REF!</definedName>
    <definedName name="地区名称">[18]封面!#REF!</definedName>
    <definedName name="第二产业分县2003年">[19]GDP!$G$4:$G$184</definedName>
    <definedName name="第二产业合计2003年">[19]GDP!$G$4</definedName>
    <definedName name="第三产业分县2003年">[19]GDP!$H$4:$H$184</definedName>
    <definedName name="第三产业合计2003年">[19]GDP!$H$4</definedName>
    <definedName name="岗位工资">#REF!</definedName>
    <definedName name="耕地占用税分县2003年">[20]一般预算收入!$U$4:$U$184</definedName>
    <definedName name="耕地占用税合计2003年">[20]一般预算收入!$U$4</definedName>
    <definedName name="工商税收2004年">[21]工商税收!$S$4:$S$184</definedName>
    <definedName name="工商税收合计2004年">[21]工商税收!$S$4</definedName>
    <definedName name="公检法司部门编制数">[22]公检法司编制!$E$4:$E$184</definedName>
    <definedName name="公用标准支出">[23]合计!$E$4:$E$184</definedName>
    <definedName name="行政管理部门编制数">[22]行政编制!$E$4:$E$184</definedName>
    <definedName name="汇率">#REF!</definedName>
    <definedName name="基本工资">#REF!</definedName>
    <definedName name="奖金">#REF!</definedName>
    <definedName name="交通补贴">#REF!</definedName>
    <definedName name="科目编码">[24]编码!$A$2:$A$145</definedName>
    <definedName name="农业人口2003年">[25]农业人口!$E$4:$E$184</definedName>
    <definedName name="农业税分县2003年">[20]一般预算收入!$S$4:$S$184</definedName>
    <definedName name="农业税合计2003年">[20]一般预算收入!$S$4</definedName>
    <definedName name="农业特产税分县2003年">[20]一般预算收入!$T$4:$T$184</definedName>
    <definedName name="农业特产税合计2003年">[20]一般预算收入!$T$4</definedName>
    <definedName name="农业用地面积">[26]农业用地!$E$4:$E$184</definedName>
    <definedName name="契税分县2003年">[20]一般预算收入!$V$4:$V$184</definedName>
    <definedName name="契税合计2003年">[20]一般预算收入!$V$4</definedName>
    <definedName name="全额差额比例">'[27]C01-1'!#REF!</definedName>
    <definedName name="人员标准支出">[28]人员支出!$E$4:$E$184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[29]事业发展!$E$4:$E$184</definedName>
    <definedName name="是">#REF!</definedName>
    <definedName name="位次d">[30]四月份月报!#REF!</definedName>
    <definedName name="乡镇个数">[31]行政区划!$D$6:$D$184</definedName>
    <definedName name="性别">[32]基础编码!$H$2:$H$3</definedName>
    <definedName name="学历">[32]基础编码!$S$2:$S$9</definedName>
    <definedName name="业务量_外">#REF!</definedName>
    <definedName name="一般预算收入2002年">'[33]2002年一般预算收入'!$AC$4:$AC$184</definedName>
    <definedName name="一般预算收入2003年">[20]一般预算收入!$AD$4:$AD$184</definedName>
    <definedName name="一般预算收入合计2003年">[20]一般预算收入!$AC$4</definedName>
    <definedName name="支出">[34]P1012001!$A$6:$E$117</definedName>
    <definedName name="中国">#REF!</definedName>
    <definedName name="中小学生人数2003年">[35]中小学生!$E$4:$E$184</definedName>
    <definedName name="总人口2003年">[36]总人口!$E$4:$E$184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" i="15" l="1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N73" i="15"/>
  <c r="N74" i="15"/>
  <c r="N75" i="15"/>
  <c r="N76" i="15"/>
  <c r="N77" i="15"/>
  <c r="N78" i="15"/>
  <c r="N79" i="15"/>
  <c r="N80" i="15"/>
  <c r="N81" i="15"/>
  <c r="N82" i="15"/>
  <c r="N83" i="15"/>
  <c r="N84" i="15"/>
  <c r="N85" i="15"/>
  <c r="N86" i="15"/>
  <c r="N87" i="15"/>
  <c r="N88" i="15"/>
  <c r="N89" i="15"/>
  <c r="N3" i="15"/>
  <c r="M4" i="15"/>
  <c r="M5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3" i="15"/>
  <c r="L4" i="15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3" i="15"/>
  <c r="K4" i="15" l="1"/>
  <c r="O4" i="15" s="1"/>
  <c r="K5" i="15"/>
  <c r="O5" i="15" s="1"/>
  <c r="K6" i="15"/>
  <c r="O6" i="15" s="1"/>
  <c r="K7" i="15"/>
  <c r="O7" i="15" s="1"/>
  <c r="K8" i="15"/>
  <c r="O8" i="15" s="1"/>
  <c r="K9" i="15"/>
  <c r="O9" i="15" s="1"/>
  <c r="K10" i="15"/>
  <c r="O10" i="15" s="1"/>
  <c r="K11" i="15"/>
  <c r="O11" i="15" s="1"/>
  <c r="K12" i="15"/>
  <c r="O12" i="15" s="1"/>
  <c r="K13" i="15"/>
  <c r="O13" i="15" s="1"/>
  <c r="K14" i="15"/>
  <c r="O14" i="15" s="1"/>
  <c r="K15" i="15"/>
  <c r="O15" i="15" s="1"/>
  <c r="K16" i="15"/>
  <c r="O16" i="15" s="1"/>
  <c r="K17" i="15"/>
  <c r="O17" i="15" s="1"/>
  <c r="K18" i="15"/>
  <c r="O18" i="15" s="1"/>
  <c r="K19" i="15"/>
  <c r="O19" i="15" s="1"/>
  <c r="K20" i="15"/>
  <c r="O20" i="15" s="1"/>
  <c r="K21" i="15"/>
  <c r="O21" i="15" s="1"/>
  <c r="K22" i="15"/>
  <c r="O22" i="15" s="1"/>
  <c r="K23" i="15"/>
  <c r="O23" i="15" s="1"/>
  <c r="K24" i="15"/>
  <c r="O24" i="15" s="1"/>
  <c r="K25" i="15"/>
  <c r="O25" i="15" s="1"/>
  <c r="K26" i="15"/>
  <c r="O26" i="15" s="1"/>
  <c r="K27" i="15"/>
  <c r="O27" i="15" s="1"/>
  <c r="K28" i="15"/>
  <c r="O28" i="15" s="1"/>
  <c r="K29" i="15"/>
  <c r="O29" i="15" s="1"/>
  <c r="K30" i="15"/>
  <c r="O30" i="15" s="1"/>
  <c r="K31" i="15"/>
  <c r="O31" i="15" s="1"/>
  <c r="K32" i="15"/>
  <c r="O32" i="15" s="1"/>
  <c r="K33" i="15"/>
  <c r="O33" i="15" s="1"/>
  <c r="K34" i="15"/>
  <c r="O34" i="15" s="1"/>
  <c r="K35" i="15"/>
  <c r="O35" i="15" s="1"/>
  <c r="K36" i="15"/>
  <c r="O36" i="15" s="1"/>
  <c r="K37" i="15"/>
  <c r="O37" i="15" s="1"/>
  <c r="K38" i="15"/>
  <c r="O38" i="15" s="1"/>
  <c r="K39" i="15"/>
  <c r="O39" i="15" s="1"/>
  <c r="K40" i="15"/>
  <c r="O40" i="15" s="1"/>
  <c r="K41" i="15"/>
  <c r="O41" i="15" s="1"/>
  <c r="K42" i="15"/>
  <c r="O42" i="15" s="1"/>
  <c r="K43" i="15"/>
  <c r="O43" i="15" s="1"/>
  <c r="K44" i="15"/>
  <c r="O44" i="15" s="1"/>
  <c r="K45" i="15"/>
  <c r="O45" i="15" s="1"/>
  <c r="K46" i="15"/>
  <c r="O46" i="15" s="1"/>
  <c r="K47" i="15"/>
  <c r="O47" i="15" s="1"/>
  <c r="K48" i="15"/>
  <c r="O48" i="15" s="1"/>
  <c r="K49" i="15"/>
  <c r="O49" i="15" s="1"/>
  <c r="K50" i="15"/>
  <c r="O50" i="15" s="1"/>
  <c r="K51" i="15"/>
  <c r="O51" i="15" s="1"/>
  <c r="K52" i="15"/>
  <c r="O52" i="15" s="1"/>
  <c r="K53" i="15"/>
  <c r="O53" i="15" s="1"/>
  <c r="K54" i="15"/>
  <c r="O54" i="15" s="1"/>
  <c r="K55" i="15"/>
  <c r="O55" i="15" s="1"/>
  <c r="K56" i="15"/>
  <c r="O56" i="15" s="1"/>
  <c r="K57" i="15"/>
  <c r="O57" i="15" s="1"/>
  <c r="K58" i="15"/>
  <c r="O58" i="15" s="1"/>
  <c r="K59" i="15"/>
  <c r="O59" i="15" s="1"/>
  <c r="K60" i="15"/>
  <c r="O60" i="15" s="1"/>
  <c r="K61" i="15"/>
  <c r="O61" i="15" s="1"/>
  <c r="K62" i="15"/>
  <c r="O62" i="15" s="1"/>
  <c r="K63" i="15"/>
  <c r="O63" i="15" s="1"/>
  <c r="K64" i="15"/>
  <c r="O64" i="15" s="1"/>
  <c r="K65" i="15"/>
  <c r="O65" i="15" s="1"/>
  <c r="K66" i="15"/>
  <c r="O66" i="15" s="1"/>
  <c r="K67" i="15"/>
  <c r="O67" i="15" s="1"/>
  <c r="K68" i="15"/>
  <c r="O68" i="15" s="1"/>
  <c r="K69" i="15"/>
  <c r="O69" i="15" s="1"/>
  <c r="K70" i="15"/>
  <c r="O70" i="15" s="1"/>
  <c r="K71" i="15"/>
  <c r="O71" i="15" s="1"/>
  <c r="K72" i="15"/>
  <c r="O72" i="15" s="1"/>
  <c r="K73" i="15"/>
  <c r="O73" i="15" s="1"/>
  <c r="K74" i="15"/>
  <c r="O74" i="15" s="1"/>
  <c r="K75" i="15"/>
  <c r="O75" i="15" s="1"/>
  <c r="K76" i="15"/>
  <c r="O76" i="15" s="1"/>
  <c r="K77" i="15"/>
  <c r="O77" i="15" s="1"/>
  <c r="K78" i="15"/>
  <c r="O78" i="15" s="1"/>
  <c r="K79" i="15"/>
  <c r="O79" i="15" s="1"/>
  <c r="K80" i="15"/>
  <c r="O80" i="15" s="1"/>
  <c r="K81" i="15"/>
  <c r="O81" i="15" s="1"/>
  <c r="K82" i="15"/>
  <c r="O82" i="15" s="1"/>
  <c r="K83" i="15"/>
  <c r="O83" i="15" s="1"/>
  <c r="K84" i="15"/>
  <c r="O84" i="15" s="1"/>
  <c r="K85" i="15"/>
  <c r="O85" i="15" s="1"/>
  <c r="K86" i="15"/>
  <c r="O86" i="15" s="1"/>
  <c r="K87" i="15"/>
  <c r="O87" i="15" s="1"/>
  <c r="K88" i="15"/>
  <c r="O88" i="15" s="1"/>
  <c r="K89" i="15"/>
  <c r="O89" i="15" s="1"/>
  <c r="K3" i="15"/>
  <c r="O3" i="15" s="1"/>
  <c r="J4" i="15"/>
  <c r="J5" i="15"/>
  <c r="J6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3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3" i="15"/>
  <c r="A4" i="15"/>
  <c r="B4" i="15"/>
  <c r="C4" i="15"/>
  <c r="D4" i="15"/>
  <c r="E4" i="15"/>
  <c r="F4" i="15"/>
  <c r="G4" i="15"/>
  <c r="A5" i="15"/>
  <c r="B5" i="15"/>
  <c r="C5" i="15"/>
  <c r="D5" i="15"/>
  <c r="E5" i="15"/>
  <c r="F5" i="15"/>
  <c r="G5" i="15"/>
  <c r="A6" i="15"/>
  <c r="B6" i="15"/>
  <c r="C6" i="15"/>
  <c r="D6" i="15"/>
  <c r="E6" i="15"/>
  <c r="F6" i="15"/>
  <c r="G6" i="15"/>
  <c r="A7" i="15"/>
  <c r="B7" i="15"/>
  <c r="C7" i="15"/>
  <c r="D7" i="15"/>
  <c r="E7" i="15"/>
  <c r="F7" i="15"/>
  <c r="G7" i="15"/>
  <c r="A8" i="15"/>
  <c r="B8" i="15"/>
  <c r="C8" i="15"/>
  <c r="D8" i="15"/>
  <c r="E8" i="15"/>
  <c r="F8" i="15"/>
  <c r="G8" i="15"/>
  <c r="A9" i="15"/>
  <c r="B9" i="15"/>
  <c r="C9" i="15"/>
  <c r="D9" i="15"/>
  <c r="E9" i="15"/>
  <c r="F9" i="15"/>
  <c r="G9" i="15"/>
  <c r="A10" i="15"/>
  <c r="B10" i="15"/>
  <c r="C10" i="15"/>
  <c r="D10" i="15"/>
  <c r="E10" i="15"/>
  <c r="F10" i="15"/>
  <c r="G10" i="15"/>
  <c r="A11" i="15"/>
  <c r="B11" i="15"/>
  <c r="C11" i="15"/>
  <c r="D11" i="15"/>
  <c r="E11" i="15"/>
  <c r="F11" i="15"/>
  <c r="G11" i="15"/>
  <c r="A12" i="15"/>
  <c r="B12" i="15"/>
  <c r="C12" i="15"/>
  <c r="D12" i="15"/>
  <c r="E12" i="15"/>
  <c r="F12" i="15"/>
  <c r="G12" i="15"/>
  <c r="A13" i="15"/>
  <c r="B13" i="15"/>
  <c r="C13" i="15"/>
  <c r="D13" i="15"/>
  <c r="E13" i="15"/>
  <c r="F13" i="15"/>
  <c r="G13" i="15"/>
  <c r="A14" i="15"/>
  <c r="B14" i="15"/>
  <c r="C14" i="15"/>
  <c r="D14" i="15"/>
  <c r="E14" i="15"/>
  <c r="F14" i="15"/>
  <c r="G14" i="15"/>
  <c r="A15" i="15"/>
  <c r="B15" i="15"/>
  <c r="C15" i="15"/>
  <c r="D15" i="15"/>
  <c r="E15" i="15"/>
  <c r="F15" i="15"/>
  <c r="G15" i="15"/>
  <c r="A16" i="15"/>
  <c r="B16" i="15"/>
  <c r="C16" i="15"/>
  <c r="D16" i="15"/>
  <c r="E16" i="15"/>
  <c r="F16" i="15"/>
  <c r="G16" i="15"/>
  <c r="A17" i="15"/>
  <c r="B17" i="15"/>
  <c r="C17" i="15"/>
  <c r="D17" i="15"/>
  <c r="E17" i="15"/>
  <c r="F17" i="15"/>
  <c r="G17" i="15"/>
  <c r="A18" i="15"/>
  <c r="B18" i="15"/>
  <c r="C18" i="15"/>
  <c r="D18" i="15"/>
  <c r="E18" i="15"/>
  <c r="F18" i="15"/>
  <c r="G18" i="15"/>
  <c r="A19" i="15"/>
  <c r="B19" i="15"/>
  <c r="C19" i="15"/>
  <c r="D19" i="15"/>
  <c r="E19" i="15"/>
  <c r="F19" i="15"/>
  <c r="G19" i="15"/>
  <c r="A20" i="15"/>
  <c r="B20" i="15"/>
  <c r="C20" i="15"/>
  <c r="D20" i="15"/>
  <c r="E20" i="15"/>
  <c r="F20" i="15"/>
  <c r="G20" i="15"/>
  <c r="A21" i="15"/>
  <c r="B21" i="15"/>
  <c r="C21" i="15"/>
  <c r="D21" i="15"/>
  <c r="E21" i="15"/>
  <c r="F21" i="15"/>
  <c r="G21" i="15"/>
  <c r="A22" i="15"/>
  <c r="B22" i="15"/>
  <c r="C22" i="15"/>
  <c r="D22" i="15"/>
  <c r="E22" i="15"/>
  <c r="F22" i="15"/>
  <c r="G22" i="15"/>
  <c r="A23" i="15"/>
  <c r="B23" i="15"/>
  <c r="C23" i="15"/>
  <c r="D23" i="15"/>
  <c r="E23" i="15"/>
  <c r="F23" i="15"/>
  <c r="G23" i="15"/>
  <c r="A24" i="15"/>
  <c r="B24" i="15"/>
  <c r="C24" i="15"/>
  <c r="D24" i="15"/>
  <c r="E24" i="15"/>
  <c r="F24" i="15"/>
  <c r="G24" i="15"/>
  <c r="A25" i="15"/>
  <c r="B25" i="15"/>
  <c r="C25" i="15"/>
  <c r="D25" i="15"/>
  <c r="E25" i="15"/>
  <c r="F25" i="15"/>
  <c r="G25" i="15"/>
  <c r="A26" i="15"/>
  <c r="B26" i="15"/>
  <c r="C26" i="15"/>
  <c r="D26" i="15"/>
  <c r="E26" i="15"/>
  <c r="F26" i="15"/>
  <c r="G26" i="15"/>
  <c r="A27" i="15"/>
  <c r="B27" i="15"/>
  <c r="C27" i="15"/>
  <c r="D27" i="15"/>
  <c r="E27" i="15"/>
  <c r="F27" i="15"/>
  <c r="G27" i="15"/>
  <c r="A28" i="15"/>
  <c r="B28" i="15"/>
  <c r="C28" i="15"/>
  <c r="D28" i="15"/>
  <c r="E28" i="15"/>
  <c r="F28" i="15"/>
  <c r="G28" i="15"/>
  <c r="A29" i="15"/>
  <c r="B29" i="15"/>
  <c r="C29" i="15"/>
  <c r="D29" i="15"/>
  <c r="E29" i="15"/>
  <c r="F29" i="15"/>
  <c r="G29" i="15"/>
  <c r="A30" i="15"/>
  <c r="B30" i="15"/>
  <c r="C30" i="15"/>
  <c r="D30" i="15"/>
  <c r="E30" i="15"/>
  <c r="F30" i="15"/>
  <c r="G30" i="15"/>
  <c r="A31" i="15"/>
  <c r="B31" i="15"/>
  <c r="C31" i="15"/>
  <c r="D31" i="15"/>
  <c r="E31" i="15"/>
  <c r="F31" i="15"/>
  <c r="G31" i="15"/>
  <c r="A32" i="15"/>
  <c r="B32" i="15"/>
  <c r="C32" i="15"/>
  <c r="D32" i="15"/>
  <c r="E32" i="15"/>
  <c r="F32" i="15"/>
  <c r="G32" i="15"/>
  <c r="A33" i="15"/>
  <c r="B33" i="15"/>
  <c r="C33" i="15"/>
  <c r="D33" i="15"/>
  <c r="E33" i="15"/>
  <c r="F33" i="15"/>
  <c r="G33" i="15"/>
  <c r="A34" i="15"/>
  <c r="B34" i="15"/>
  <c r="C34" i="15"/>
  <c r="D34" i="15"/>
  <c r="E34" i="15"/>
  <c r="F34" i="15"/>
  <c r="G34" i="15"/>
  <c r="A35" i="15"/>
  <c r="B35" i="15"/>
  <c r="C35" i="15"/>
  <c r="D35" i="15"/>
  <c r="E35" i="15"/>
  <c r="F35" i="15"/>
  <c r="G35" i="15"/>
  <c r="A36" i="15"/>
  <c r="B36" i="15"/>
  <c r="C36" i="15"/>
  <c r="D36" i="15"/>
  <c r="E36" i="15"/>
  <c r="F36" i="15"/>
  <c r="G36" i="15"/>
  <c r="A37" i="15"/>
  <c r="B37" i="15"/>
  <c r="C37" i="15"/>
  <c r="D37" i="15"/>
  <c r="E37" i="15"/>
  <c r="F37" i="15"/>
  <c r="G37" i="15"/>
  <c r="A38" i="15"/>
  <c r="B38" i="15"/>
  <c r="C38" i="15"/>
  <c r="D38" i="15"/>
  <c r="E38" i="15"/>
  <c r="F38" i="15"/>
  <c r="G38" i="15"/>
  <c r="A39" i="15"/>
  <c r="B39" i="15"/>
  <c r="C39" i="15"/>
  <c r="D39" i="15"/>
  <c r="E39" i="15"/>
  <c r="F39" i="15"/>
  <c r="G39" i="15"/>
  <c r="A40" i="15"/>
  <c r="B40" i="15"/>
  <c r="C40" i="15"/>
  <c r="D40" i="15"/>
  <c r="E40" i="15"/>
  <c r="F40" i="15"/>
  <c r="G40" i="15"/>
  <c r="A41" i="15"/>
  <c r="B41" i="15"/>
  <c r="C41" i="15"/>
  <c r="D41" i="15"/>
  <c r="E41" i="15"/>
  <c r="F41" i="15"/>
  <c r="G41" i="15"/>
  <c r="A42" i="15"/>
  <c r="B42" i="15"/>
  <c r="C42" i="15"/>
  <c r="D42" i="15"/>
  <c r="E42" i="15"/>
  <c r="F42" i="15"/>
  <c r="G42" i="15"/>
  <c r="A43" i="15"/>
  <c r="B43" i="15"/>
  <c r="C43" i="15"/>
  <c r="D43" i="15"/>
  <c r="E43" i="15"/>
  <c r="F43" i="15"/>
  <c r="G43" i="15"/>
  <c r="A44" i="15"/>
  <c r="B44" i="15"/>
  <c r="C44" i="15"/>
  <c r="D44" i="15"/>
  <c r="E44" i="15"/>
  <c r="F44" i="15"/>
  <c r="G44" i="15"/>
  <c r="A45" i="15"/>
  <c r="B45" i="15"/>
  <c r="C45" i="15"/>
  <c r="D45" i="15"/>
  <c r="E45" i="15"/>
  <c r="F45" i="15"/>
  <c r="G45" i="15"/>
  <c r="A46" i="15"/>
  <c r="B46" i="15"/>
  <c r="C46" i="15"/>
  <c r="D46" i="15"/>
  <c r="E46" i="15"/>
  <c r="F46" i="15"/>
  <c r="G46" i="15"/>
  <c r="A47" i="15"/>
  <c r="B47" i="15"/>
  <c r="C47" i="15"/>
  <c r="D47" i="15"/>
  <c r="E47" i="15"/>
  <c r="F47" i="15"/>
  <c r="G47" i="15"/>
  <c r="A48" i="15"/>
  <c r="B48" i="15"/>
  <c r="C48" i="15"/>
  <c r="D48" i="15"/>
  <c r="E48" i="15"/>
  <c r="F48" i="15"/>
  <c r="G48" i="15"/>
  <c r="A49" i="15"/>
  <c r="B49" i="15"/>
  <c r="C49" i="15"/>
  <c r="D49" i="15"/>
  <c r="E49" i="15"/>
  <c r="F49" i="15"/>
  <c r="G49" i="15"/>
  <c r="A50" i="15"/>
  <c r="B50" i="15"/>
  <c r="C50" i="15"/>
  <c r="D50" i="15"/>
  <c r="E50" i="15"/>
  <c r="F50" i="15"/>
  <c r="G50" i="15"/>
  <c r="A51" i="15"/>
  <c r="B51" i="15"/>
  <c r="C51" i="15"/>
  <c r="D51" i="15"/>
  <c r="E51" i="15"/>
  <c r="F51" i="15"/>
  <c r="G51" i="15"/>
  <c r="A52" i="15"/>
  <c r="B52" i="15"/>
  <c r="C52" i="15"/>
  <c r="D52" i="15"/>
  <c r="E52" i="15"/>
  <c r="F52" i="15"/>
  <c r="G52" i="15"/>
  <c r="A53" i="15"/>
  <c r="B53" i="15"/>
  <c r="C53" i="15"/>
  <c r="D53" i="15"/>
  <c r="E53" i="15"/>
  <c r="F53" i="15"/>
  <c r="G53" i="15"/>
  <c r="A54" i="15"/>
  <c r="B54" i="15"/>
  <c r="C54" i="15"/>
  <c r="D54" i="15"/>
  <c r="E54" i="15"/>
  <c r="F54" i="15"/>
  <c r="G54" i="15"/>
  <c r="A55" i="15"/>
  <c r="B55" i="15"/>
  <c r="C55" i="15"/>
  <c r="D55" i="15"/>
  <c r="E55" i="15"/>
  <c r="F55" i="15"/>
  <c r="G55" i="15"/>
  <c r="A56" i="15"/>
  <c r="B56" i="15"/>
  <c r="C56" i="15"/>
  <c r="D56" i="15"/>
  <c r="E56" i="15"/>
  <c r="F56" i="15"/>
  <c r="G56" i="15"/>
  <c r="A57" i="15"/>
  <c r="B57" i="15"/>
  <c r="C57" i="15"/>
  <c r="D57" i="15"/>
  <c r="E57" i="15"/>
  <c r="F57" i="15"/>
  <c r="G57" i="15"/>
  <c r="A58" i="15"/>
  <c r="B58" i="15"/>
  <c r="C58" i="15"/>
  <c r="D58" i="15"/>
  <c r="E58" i="15"/>
  <c r="F58" i="15"/>
  <c r="G58" i="15"/>
  <c r="A59" i="15"/>
  <c r="B59" i="15"/>
  <c r="C59" i="15"/>
  <c r="D59" i="15"/>
  <c r="E59" i="15"/>
  <c r="F59" i="15"/>
  <c r="G59" i="15"/>
  <c r="A60" i="15"/>
  <c r="B60" i="15"/>
  <c r="C60" i="15"/>
  <c r="D60" i="15"/>
  <c r="E60" i="15"/>
  <c r="F60" i="15"/>
  <c r="G60" i="15"/>
  <c r="A61" i="15"/>
  <c r="B61" i="15"/>
  <c r="C61" i="15"/>
  <c r="D61" i="15"/>
  <c r="E61" i="15"/>
  <c r="F61" i="15"/>
  <c r="G61" i="15"/>
  <c r="A62" i="15"/>
  <c r="B62" i="15"/>
  <c r="C62" i="15"/>
  <c r="D62" i="15"/>
  <c r="E62" i="15"/>
  <c r="F62" i="15"/>
  <c r="G62" i="15"/>
  <c r="A63" i="15"/>
  <c r="B63" i="15"/>
  <c r="C63" i="15"/>
  <c r="D63" i="15"/>
  <c r="E63" i="15"/>
  <c r="F63" i="15"/>
  <c r="G63" i="15"/>
  <c r="A64" i="15"/>
  <c r="B64" i="15"/>
  <c r="C64" i="15"/>
  <c r="D64" i="15"/>
  <c r="E64" i="15"/>
  <c r="F64" i="15"/>
  <c r="G64" i="15"/>
  <c r="A65" i="15"/>
  <c r="B65" i="15"/>
  <c r="C65" i="15"/>
  <c r="D65" i="15"/>
  <c r="E65" i="15"/>
  <c r="F65" i="15"/>
  <c r="G65" i="15"/>
  <c r="A66" i="15"/>
  <c r="B66" i="15"/>
  <c r="C66" i="15"/>
  <c r="D66" i="15"/>
  <c r="E66" i="15"/>
  <c r="F66" i="15"/>
  <c r="G66" i="15"/>
  <c r="A67" i="15"/>
  <c r="B67" i="15"/>
  <c r="C67" i="15"/>
  <c r="D67" i="15"/>
  <c r="E67" i="15"/>
  <c r="F67" i="15"/>
  <c r="G67" i="15"/>
  <c r="A68" i="15"/>
  <c r="B68" i="15"/>
  <c r="C68" i="15"/>
  <c r="D68" i="15"/>
  <c r="E68" i="15"/>
  <c r="F68" i="15"/>
  <c r="G68" i="15"/>
  <c r="A69" i="15"/>
  <c r="B69" i="15"/>
  <c r="C69" i="15"/>
  <c r="D69" i="15"/>
  <c r="E69" i="15"/>
  <c r="F69" i="15"/>
  <c r="G69" i="15"/>
  <c r="A70" i="15"/>
  <c r="B70" i="15"/>
  <c r="C70" i="15"/>
  <c r="D70" i="15"/>
  <c r="E70" i="15"/>
  <c r="F70" i="15"/>
  <c r="G70" i="15"/>
  <c r="A71" i="15"/>
  <c r="B71" i="15"/>
  <c r="C71" i="15"/>
  <c r="D71" i="15"/>
  <c r="E71" i="15"/>
  <c r="F71" i="15"/>
  <c r="G71" i="15"/>
  <c r="A72" i="15"/>
  <c r="B72" i="15"/>
  <c r="C72" i="15"/>
  <c r="D72" i="15"/>
  <c r="E72" i="15"/>
  <c r="F72" i="15"/>
  <c r="G72" i="15"/>
  <c r="A73" i="15"/>
  <c r="B73" i="15"/>
  <c r="C73" i="15"/>
  <c r="D73" i="15"/>
  <c r="E73" i="15"/>
  <c r="F73" i="15"/>
  <c r="G73" i="15"/>
  <c r="A74" i="15"/>
  <c r="B74" i="15"/>
  <c r="C74" i="15"/>
  <c r="D74" i="15"/>
  <c r="E74" i="15"/>
  <c r="F74" i="15"/>
  <c r="G74" i="15"/>
  <c r="A75" i="15"/>
  <c r="B75" i="15"/>
  <c r="C75" i="15"/>
  <c r="D75" i="15"/>
  <c r="E75" i="15"/>
  <c r="F75" i="15"/>
  <c r="G75" i="15"/>
  <c r="A76" i="15"/>
  <c r="B76" i="15"/>
  <c r="C76" i="15"/>
  <c r="D76" i="15"/>
  <c r="E76" i="15"/>
  <c r="F76" i="15"/>
  <c r="G76" i="15"/>
  <c r="A77" i="15"/>
  <c r="B77" i="15"/>
  <c r="C77" i="15"/>
  <c r="D77" i="15"/>
  <c r="E77" i="15"/>
  <c r="F77" i="15"/>
  <c r="G77" i="15"/>
  <c r="A78" i="15"/>
  <c r="B78" i="15"/>
  <c r="C78" i="15"/>
  <c r="D78" i="15"/>
  <c r="E78" i="15"/>
  <c r="F78" i="15"/>
  <c r="G78" i="15"/>
  <c r="A79" i="15"/>
  <c r="B79" i="15"/>
  <c r="C79" i="15"/>
  <c r="D79" i="15"/>
  <c r="E79" i="15"/>
  <c r="F79" i="15"/>
  <c r="G79" i="15"/>
  <c r="A80" i="15"/>
  <c r="B80" i="15"/>
  <c r="C80" i="15"/>
  <c r="D80" i="15"/>
  <c r="E80" i="15"/>
  <c r="F80" i="15"/>
  <c r="G80" i="15"/>
  <c r="A81" i="15"/>
  <c r="B81" i="15"/>
  <c r="C81" i="15"/>
  <c r="D81" i="15"/>
  <c r="E81" i="15"/>
  <c r="F81" i="15"/>
  <c r="G81" i="15"/>
  <c r="A82" i="15"/>
  <c r="B82" i="15"/>
  <c r="C82" i="15"/>
  <c r="D82" i="15"/>
  <c r="E82" i="15"/>
  <c r="F82" i="15"/>
  <c r="G82" i="15"/>
  <c r="A83" i="15"/>
  <c r="B83" i="15"/>
  <c r="C83" i="15"/>
  <c r="D83" i="15"/>
  <c r="E83" i="15"/>
  <c r="F83" i="15"/>
  <c r="G83" i="15"/>
  <c r="A84" i="15"/>
  <c r="B84" i="15"/>
  <c r="C84" i="15"/>
  <c r="D84" i="15"/>
  <c r="E84" i="15"/>
  <c r="F84" i="15"/>
  <c r="G84" i="15"/>
  <c r="A85" i="15"/>
  <c r="B85" i="15"/>
  <c r="C85" i="15"/>
  <c r="D85" i="15"/>
  <c r="E85" i="15"/>
  <c r="F85" i="15"/>
  <c r="G85" i="15"/>
  <c r="A86" i="15"/>
  <c r="B86" i="15"/>
  <c r="C86" i="15"/>
  <c r="D86" i="15"/>
  <c r="E86" i="15"/>
  <c r="F86" i="15"/>
  <c r="G86" i="15"/>
  <c r="A87" i="15"/>
  <c r="B87" i="15"/>
  <c r="C87" i="15"/>
  <c r="D87" i="15"/>
  <c r="E87" i="15"/>
  <c r="F87" i="15"/>
  <c r="G87" i="15"/>
  <c r="A88" i="15"/>
  <c r="B88" i="15"/>
  <c r="C88" i="15"/>
  <c r="D88" i="15"/>
  <c r="E88" i="15"/>
  <c r="F88" i="15"/>
  <c r="G88" i="15"/>
  <c r="A89" i="15"/>
  <c r="B89" i="15"/>
  <c r="C89" i="15"/>
  <c r="D89" i="15"/>
  <c r="E89" i="15"/>
  <c r="F89" i="15"/>
  <c r="G89" i="15"/>
  <c r="B3" i="15"/>
  <c r="C3" i="15"/>
  <c r="D3" i="15"/>
  <c r="E3" i="15"/>
  <c r="F3" i="15"/>
  <c r="G3" i="15"/>
  <c r="A3" i="15"/>
  <c r="E3" i="14" l="1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2" i="14"/>
</calcChain>
</file>

<file path=xl/sharedStrings.xml><?xml version="1.0" encoding="utf-8"?>
<sst xmlns="http://schemas.openxmlformats.org/spreadsheetml/2006/main" count="585" uniqueCount="158">
  <si>
    <t>姓名</t>
  </si>
  <si>
    <t>部门</t>
  </si>
  <si>
    <t>性别</t>
  </si>
  <si>
    <t>参加工
作日期</t>
  </si>
  <si>
    <t>男</t>
  </si>
  <si>
    <t>女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</si>
  <si>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</si>
  <si>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</si>
  <si>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</si>
  <si>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</si>
  <si>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</si>
  <si>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</si>
  <si>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</si>
  <si>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</si>
  <si>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</si>
  <si>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</si>
  <si>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</si>
  <si>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</si>
  <si>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</si>
  <si>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</si>
  <si>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</si>
  <si>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</si>
  <si>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</si>
  <si>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</si>
  <si>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</si>
  <si>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</si>
  <si>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</si>
  <si>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</si>
  <si>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</si>
  <si>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</si>
  <si>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</si>
  <si>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</si>
  <si>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</si>
  <si>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</si>
  <si>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</si>
  <si>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</si>
  <si>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</si>
  <si>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</si>
  <si>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</si>
  <si>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</si>
  <si>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</si>
  <si>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</si>
  <si>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</si>
  <si>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</si>
  <si>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</si>
  <si>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</si>
  <si>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</si>
  <si>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</si>
  <si>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</si>
  <si>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</si>
  <si>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</si>
  <si>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</si>
  <si>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</si>
  <si>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</si>
  <si>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</si>
  <si>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</si>
  <si>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</si>
  <si>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</si>
  <si>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</si>
  <si>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</si>
  <si>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</si>
  <si>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</si>
  <si>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</si>
  <si>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</si>
  <si>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</si>
  <si>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</si>
  <si>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</si>
  <si>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</si>
  <si>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</si>
  <si>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</si>
  <si>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</si>
  <si>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</si>
  <si>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</si>
  <si>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</si>
  <si>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</si>
  <si>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</si>
  <si>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</si>
  <si>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</si>
  <si>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</si>
  <si>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</si>
  <si>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</si>
  <si>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</si>
  <si>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</si>
  <si>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</si>
  <si>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</si>
  <si>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</si>
  <si>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</si>
  <si>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</si>
  <si>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</si>
  <si>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</si>
  <si>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</si>
  <si>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白艳涛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</si>
  <si>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</si>
  <si>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</si>
  <si>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</si>
  <si>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</si>
  <si>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员工基本信息表</t>
    <phoneticPr fontId="19" type="noConversion"/>
  </si>
  <si>
    <t>办公室人员</t>
  </si>
  <si>
    <t>职务类别</t>
    <phoneticPr fontId="19" type="noConversion"/>
  </si>
  <si>
    <t>学历</t>
    <phoneticPr fontId="26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</si>
  <si>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</si>
  <si>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</si>
  <si>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</si>
  <si>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企业管理人员</t>
    <phoneticPr fontId="26" type="noConversion"/>
  </si>
  <si>
    <t>销售人员</t>
    <phoneticPr fontId="26" type="noConversion"/>
  </si>
  <si>
    <t>基本生产人员</t>
    <phoneticPr fontId="26" type="noConversion"/>
  </si>
  <si>
    <t>重要生产人员</t>
    <phoneticPr fontId="26" type="noConversion"/>
  </si>
  <si>
    <t>岗位工资</t>
    <phoneticPr fontId="26" type="noConversion"/>
  </si>
  <si>
    <t>企业管理人员</t>
    <phoneticPr fontId="26" type="noConversion"/>
  </si>
  <si>
    <t>销售人员</t>
    <phoneticPr fontId="26" type="noConversion"/>
  </si>
  <si>
    <t>办公室人员</t>
    <phoneticPr fontId="26" type="noConversion"/>
  </si>
  <si>
    <t>基本生产人员</t>
    <phoneticPr fontId="26" type="noConversion"/>
  </si>
  <si>
    <t>重要生产人员</t>
    <phoneticPr fontId="26" type="noConversion"/>
  </si>
  <si>
    <t>奖金</t>
    <phoneticPr fontId="26" type="noConversion"/>
  </si>
  <si>
    <t>病假</t>
    <phoneticPr fontId="26" type="noConversion"/>
  </si>
  <si>
    <t>事假</t>
    <phoneticPr fontId="26" type="noConversion"/>
  </si>
  <si>
    <t>基本工资</t>
    <phoneticPr fontId="26" type="noConversion"/>
  </si>
  <si>
    <t>博士</t>
    <phoneticPr fontId="19" type="noConversion"/>
  </si>
  <si>
    <t>出勤扣款</t>
    <phoneticPr fontId="19" type="noConversion"/>
  </si>
  <si>
    <t>学历</t>
    <phoneticPr fontId="19" type="noConversion"/>
  </si>
  <si>
    <t>专科</t>
    <phoneticPr fontId="26" type="noConversion"/>
  </si>
  <si>
    <t>本科</t>
    <phoneticPr fontId="26" type="noConversion"/>
  </si>
  <si>
    <t>硕士</t>
    <phoneticPr fontId="26" type="noConversion"/>
  </si>
  <si>
    <t>专科</t>
    <phoneticPr fontId="26" type="noConversion"/>
  </si>
  <si>
    <t>硕士</t>
    <phoneticPr fontId="26" type="noConversion"/>
  </si>
  <si>
    <t>本科</t>
    <phoneticPr fontId="26" type="noConversion"/>
  </si>
  <si>
    <t>硕士</t>
    <phoneticPr fontId="26" type="noConversion"/>
  </si>
  <si>
    <t>博士</t>
    <phoneticPr fontId="26" type="noConversion"/>
  </si>
  <si>
    <t>基本工资</t>
    <phoneticPr fontId="19" type="noConversion"/>
  </si>
  <si>
    <t>岗位工资</t>
    <phoneticPr fontId="19" type="noConversion"/>
  </si>
  <si>
    <t>奖金</t>
    <phoneticPr fontId="19" type="noConversion"/>
  </si>
  <si>
    <t>卫生费</t>
    <phoneticPr fontId="19" type="noConversion"/>
  </si>
  <si>
    <t>交通补贴</t>
    <phoneticPr fontId="19" type="noConversion"/>
  </si>
  <si>
    <t>出勤扣款</t>
    <phoneticPr fontId="19" type="noConversion"/>
  </si>
  <si>
    <t>个人所得税</t>
    <phoneticPr fontId="19" type="noConversion"/>
  </si>
  <si>
    <t>实发工资</t>
    <phoneticPr fontId="19" type="noConversion"/>
  </si>
  <si>
    <t>税前工资</t>
    <phoneticPr fontId="19" type="noConversion"/>
  </si>
  <si>
    <t>参加工作时间</t>
    <phoneticPr fontId="19" type="noConversion"/>
  </si>
  <si>
    <t>工龄工资</t>
    <phoneticPr fontId="19" type="noConversion"/>
  </si>
  <si>
    <t>职务类别</t>
    <phoneticPr fontId="26" type="noConversion"/>
  </si>
  <si>
    <t>职务类别</t>
    <phoneticPr fontId="26" type="noConversion"/>
  </si>
  <si>
    <t>企业员工工资表</t>
    <phoneticPr fontId="26" type="noConversion"/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</si>
  <si>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</si>
  <si>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</si>
  <si>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</si>
  <si>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</si>
  <si>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</si>
  <si>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</si>
  <si>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</si>
  <si>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</si>
  <si>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</si>
  <si>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</si>
  <si>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</si>
  <si>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重要生产人员</t>
    <phoneticPr fontId="19" type="noConversion"/>
  </si>
  <si>
    <t>办公室人员</t>
    <phoneticPr fontId="24" type="noConversion"/>
  </si>
  <si>
    <t>企业管理人员</t>
    <phoneticPr fontId="19" type="noConversion"/>
  </si>
  <si>
    <t>办公室人员</t>
    <phoneticPr fontId="19" type="noConversion"/>
  </si>
  <si>
    <t>基本生产人员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</si>
</sst>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&quot;\&quot;#,##0.00;[Red]&quot;\&quot;\-#,##0.00"/>
    <numFmt numFmtId="177" formatCode="_-* #,##0.00_-;\-* #,##0.00_-;_-* &quot;-&quot;??_-;_-@_-"/>
    <numFmt numFmtId="178" formatCode="_-* #,##0_-;\-* #,##0_-;_-* &quot;-&quot;_-;_-@_-"/>
    <numFmt numFmtId="179" formatCode="_-#,##0_-;\(#,##0\);_-\ \ &quot;-&quot;_-;_-@_-"/>
    <numFmt numFmtId="180" formatCode="_-#,##0.00_-;\(#,##0.00\);_-\ \ &quot;-&quot;_-;_-@_-"/>
    <numFmt numFmtId="181" formatCode="mmm/dd/yyyy;_-\ &quot;N/A&quot;_-;_-\ &quot;-&quot;_-"/>
    <numFmt numFmtId="182" formatCode="mmm/yyyy;_-\ &quot;N/A&quot;_-;_-\ &quot;-&quot;_-"/>
    <numFmt numFmtId="183" formatCode="_-#,##0%_-;\(#,##0%\);_-\ &quot;-&quot;_-"/>
    <numFmt numFmtId="184" formatCode="_-#,###,_-;\(#,###,\);_-\ \ &quot;-&quot;_-;_-@_-"/>
    <numFmt numFmtId="185" formatCode="_-#,###.00,_-;\(#,###.00,\);_-\ \ &quot;-&quot;_-;_-@_-"/>
    <numFmt numFmtId="186" formatCode="_-#0&quot;.&quot;0,_-;\(#0&quot;.&quot;0,\);_-\ \ &quot;-&quot;_-;_-@_-"/>
    <numFmt numFmtId="187" formatCode="_-#0&quot;.&quot;0000_-;\(#0&quot;.&quot;0000\);_-\ \ &quot;-&quot;_-;_-@_-"/>
    <numFmt numFmtId="188" formatCode="0%;\(0%\)"/>
    <numFmt numFmtId="189" formatCode="0.0%"/>
    <numFmt numFmtId="190" formatCode="#,##0;\-#,##0;&quot;-&quot;"/>
    <numFmt numFmtId="191" formatCode="&quot;\&quot;#,##0;[Red]&quot;\&quot;&quot;\&quot;&quot;\&quot;&quot;\&quot;&quot;\&quot;&quot;\&quot;&quot;\&quot;\-#,##0"/>
    <numFmt numFmtId="192" formatCode="#,##0;\(#,##0\)"/>
    <numFmt numFmtId="193" formatCode="#,##0.0_);\(#,##0.0\)"/>
    <numFmt numFmtId="194" formatCode="_-&quot;$&quot;* #,##0_-;\-&quot;$&quot;* #,##0_-;_-&quot;$&quot;* &quot;-&quot;_-;_-@_-"/>
    <numFmt numFmtId="195" formatCode="&quot;$&quot;#,##0_);\(&quot;$&quot;#,##0\)"/>
    <numFmt numFmtId="196" formatCode="&quot;$&quot;#,##0.00_);\(&quot;$&quot;#,##0.00\)"/>
    <numFmt numFmtId="197" formatCode="&quot;\&quot;#,##0;&quot;\&quot;\-#,##0"/>
    <numFmt numFmtId="198" formatCode="_-&quot;$&quot;\ * #,##0.00_-;_-&quot;$&quot;\ * #,##0.00\-;_-&quot;$&quot;\ * &quot;-&quot;??_-;_-@_-"/>
    <numFmt numFmtId="199" formatCode="\$#,##0.00;\(\$#,##0.00\)"/>
    <numFmt numFmtId="200" formatCode="\$#,##0;\(\$#,##0\)"/>
    <numFmt numFmtId="201" formatCode="_([$€-2]* #,##0.00_);_([$€-2]* \(#,##0.00\);_([$€-2]* &quot;-&quot;??_)"/>
    <numFmt numFmtId="202" formatCode="#,##0.00&quot;¥&quot;;\-#,##0.00&quot;¥&quot;"/>
    <numFmt numFmtId="203" formatCode="_-* #,##0.00&quot;¥&quot;_-;\-* #,##0.00&quot;¥&quot;_-;_-* &quot;-&quot;??&quot;¥&quot;_-;_-@_-"/>
    <numFmt numFmtId="204" formatCode="0.000%"/>
    <numFmt numFmtId="205" formatCode="&quot;$&quot;#,##0_);[Red]\(&quot;$&quot;#,##0\)"/>
    <numFmt numFmtId="206" formatCode="&quot;$&quot;#,##0.00_);[Red]\(&quot;$&quot;#,##0.00\)"/>
    <numFmt numFmtId="207" formatCode="_-* #,##0&quot;¥&quot;_-;\-* #,##0&quot;¥&quot;_-;_-* &quot;-&quot;&quot;¥&quot;_-;_-@_-"/>
    <numFmt numFmtId="208" formatCode="&quot;$&quot;\ #,##0.00_-;[Red]&quot;$&quot;\ #,##0.00\-"/>
    <numFmt numFmtId="209" formatCode="_-&quot;$&quot;\ * #,##0_-;_-&quot;$&quot;\ * #,##0\-;_-&quot;$&quot;\ * &quot;-&quot;_-;_-@_-"/>
    <numFmt numFmtId="210" formatCode="&quot;$&quot;#,##0;\-&quot;$&quot;#,##0"/>
    <numFmt numFmtId="211" formatCode="#,##0.00&quot;¥&quot;;[Red]\-#,##0.00&quot;¥&quot;"/>
    <numFmt numFmtId="212" formatCode="_(* #,##0.0,_);_(* \(#,##0.0,\);_(* &quot;-&quot;_);_(@_)"/>
    <numFmt numFmtId="213" formatCode="_(&quot;$&quot;* #,##0.00_);_(&quot;$&quot;* \(#,##0.00\);_(&quot;$&quot;* &quot;-&quot;??_);_(@_)"/>
    <numFmt numFmtId="214" formatCode="_(&quot;$&quot;* #,##0_);_(&quot;$&quot;* \(#,##0\);_(&quot;$&quot;* &quot;-&quot;_);_(@_)"/>
    <numFmt numFmtId="215" formatCode="_-* #,##0_$_-;\-* #,##0_$_-;_-* &quot;-&quot;_$_-;_-@_-"/>
    <numFmt numFmtId="216" formatCode="_-* #,##0.00_$_-;\-* #,##0.00_$_-;_-* &quot;-&quot;??_$_-;_-@_-"/>
    <numFmt numFmtId="217" formatCode="_-* #,##0&quot;$&quot;_-;\-* #,##0&quot;$&quot;_-;_-* &quot;-&quot;&quot;$&quot;_-;_-@_-"/>
    <numFmt numFmtId="218" formatCode="_-* #,##0.00&quot;$&quot;_-;\-* #,##0.00&quot;$&quot;_-;_-* &quot;-&quot;??&quot;$&quot;_-;_-@_-"/>
    <numFmt numFmtId="219" formatCode="yy\.mm\.dd"/>
    <numFmt numFmtId="220" formatCode="0.0"/>
    <numFmt numFmtId="221" formatCode="0.0_ "/>
  </numFmts>
  <fonts count="9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1"/>
      <name val="MS P????"/>
      <family val="3"/>
    </font>
    <font>
      <sz val="11"/>
      <name val="ＭＳ Ｐゴシック"/>
      <family val="2"/>
    </font>
    <font>
      <sz val="10"/>
      <name val="Times New Roman"/>
      <family val="1"/>
    </font>
    <font>
      <sz val="12"/>
      <name val="????"/>
      <family val="2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3"/>
      <name val="Tms Rmn"/>
      <family val="1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0"/>
      <color indexed="8"/>
      <name val="Arial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ＭＳ Ｐゴシック"/>
      <family val="2"/>
    </font>
    <font>
      <sz val="10"/>
      <name val="MS Serif"/>
      <family val="1"/>
    </font>
    <font>
      <sz val="10"/>
      <name val="Courier"/>
      <family val="3"/>
    </font>
    <font>
      <sz val="10"/>
      <name val="MS Sans Serif"/>
      <family val="2"/>
    </font>
    <font>
      <sz val="10"/>
      <color indexed="16"/>
      <name val="MS Serif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0"/>
      <color indexed="8"/>
      <name val="MS Sans Serif"/>
      <family val="2"/>
    </font>
    <font>
      <sz val="10"/>
      <name val="Tms Rmn"/>
      <family val="1"/>
    </font>
    <font>
      <b/>
      <sz val="10"/>
      <name val="MS Sans Serif"/>
      <family val="2"/>
    </font>
    <font>
      <b/>
      <sz val="10"/>
      <name val="Tms Rm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sz val="11"/>
      <color indexed="12"/>
      <name val="Times New Roman"/>
      <family val="1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16"/>
      <name val="宋体"/>
      <family val="3"/>
      <charset val="134"/>
    </font>
    <font>
      <sz val="10"/>
      <color indexed="20"/>
      <name val="宋体"/>
      <family val="3"/>
      <charset val="134"/>
    </font>
    <font>
      <sz val="10"/>
      <color indexed="8"/>
      <name val="Tahoma"/>
      <family val="2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0"/>
      <name val="宋体"/>
      <family val="3"/>
      <charset val="134"/>
    </font>
    <font>
      <sz val="12"/>
      <name val="官帕眉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</font>
    <font>
      <sz val="11"/>
      <color theme="1"/>
      <name val="宋体"/>
      <family val="3"/>
      <charset val="134"/>
      <scheme val="minor"/>
    </font>
    <font>
      <sz val="22"/>
      <color indexed="8"/>
      <name val="华文中宋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2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25" fillId="0" borderId="0">
      <alignment vertical="center"/>
    </xf>
    <xf numFmtId="0" fontId="27" fillId="0" borderId="0"/>
    <xf numFmtId="176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7" fillId="0" borderId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7" fillId="0" borderId="0"/>
    <xf numFmtId="49" fontId="30" fillId="0" borderId="0" applyProtection="0">
      <alignment horizontal="left"/>
    </xf>
    <xf numFmtId="0" fontId="31" fillId="0" borderId="0"/>
    <xf numFmtId="0" fontId="27" fillId="0" borderId="0"/>
    <xf numFmtId="0" fontId="32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27" fillId="0" borderId="0">
      <protection locked="0"/>
    </xf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3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27" fillId="0" borderId="0"/>
    <xf numFmtId="0" fontId="27" fillId="0" borderId="0"/>
    <xf numFmtId="0" fontId="32" fillId="0" borderId="0"/>
    <xf numFmtId="0" fontId="34" fillId="0" borderId="0"/>
    <xf numFmtId="49" fontId="27" fillId="0" borderId="0" applyFont="0" applyFill="0" applyBorder="0" applyAlignment="0" applyProtection="0"/>
    <xf numFmtId="0" fontId="27" fillId="0" borderId="0"/>
    <xf numFmtId="0" fontId="32" fillId="0" borderId="0"/>
    <xf numFmtId="0" fontId="33" fillId="0" borderId="0"/>
    <xf numFmtId="0" fontId="34" fillId="0" borderId="0"/>
    <xf numFmtId="0" fontId="33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>
      <protection locked="0"/>
    </xf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protection locked="0"/>
    </xf>
    <xf numFmtId="0" fontId="27" fillId="0" borderId="0"/>
    <xf numFmtId="0" fontId="31" fillId="0" borderId="0"/>
    <xf numFmtId="0" fontId="32" fillId="0" borderId="0"/>
    <xf numFmtId="0" fontId="27" fillId="0" borderId="0"/>
    <xf numFmtId="0" fontId="27" fillId="0" borderId="0"/>
    <xf numFmtId="0" fontId="33" fillId="0" borderId="0"/>
    <xf numFmtId="0" fontId="27" fillId="0" borderId="0">
      <protection locked="0"/>
    </xf>
    <xf numFmtId="0" fontId="27" fillId="0" borderId="0"/>
    <xf numFmtId="0" fontId="27" fillId="0" borderId="0">
      <protection locked="0"/>
    </xf>
    <xf numFmtId="0" fontId="27" fillId="0" borderId="0"/>
    <xf numFmtId="179" fontId="30" fillId="0" borderId="0" applyFill="0" applyBorder="0" applyProtection="0">
      <alignment horizontal="right"/>
    </xf>
    <xf numFmtId="180" fontId="30" fillId="0" borderId="0" applyFill="0" applyBorder="0" applyProtection="0">
      <alignment horizontal="right"/>
    </xf>
    <xf numFmtId="181" fontId="35" fillId="0" borderId="0" applyFill="0" applyBorder="0" applyProtection="0">
      <alignment horizontal="center"/>
    </xf>
    <xf numFmtId="182" fontId="35" fillId="0" borderId="0" applyFill="0" applyBorder="0" applyProtection="0">
      <alignment horizontal="center"/>
    </xf>
    <xf numFmtId="183" fontId="36" fillId="0" borderId="0" applyFill="0" applyBorder="0" applyProtection="0">
      <alignment horizontal="right"/>
    </xf>
    <xf numFmtId="184" fontId="30" fillId="0" borderId="0" applyFill="0" applyBorder="0" applyProtection="0">
      <alignment horizontal="right"/>
    </xf>
    <xf numFmtId="185" fontId="30" fillId="0" borderId="0" applyFill="0" applyBorder="0" applyProtection="0">
      <alignment horizontal="right"/>
    </xf>
    <xf numFmtId="186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8" fontId="37" fillId="0" borderId="0" applyFont="0" applyFill="0" applyBorder="0" applyAlignment="0" applyProtection="0"/>
    <xf numFmtId="0" fontId="1" fillId="0" borderId="0">
      <protection locked="0"/>
    </xf>
    <xf numFmtId="18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2" fillId="0" borderId="0">
      <protection locked="0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39" fillId="28" borderId="0" applyNumberFormat="0" applyBorder="0" applyAlignment="0" applyProtection="0"/>
    <xf numFmtId="0" fontId="38" fillId="29" borderId="0" applyNumberFormat="0" applyBorder="0" applyAlignment="0" applyProtection="0">
      <alignment vertical="center"/>
    </xf>
    <xf numFmtId="0" fontId="39" fillId="28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39" fillId="27" borderId="0" applyNumberFormat="0" applyBorder="0" applyAlignment="0" applyProtection="0"/>
    <xf numFmtId="0" fontId="38" fillId="31" borderId="0" applyNumberFormat="0" applyBorder="0" applyAlignment="0" applyProtection="0">
      <alignment vertical="center"/>
    </xf>
    <xf numFmtId="0" fontId="39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18" borderId="0" applyNumberFormat="0" applyBorder="0" applyAlignment="0" applyProtection="0">
      <alignment vertical="center"/>
    </xf>
    <xf numFmtId="0" fontId="39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22" borderId="0" applyNumberFormat="0" applyBorder="0" applyAlignment="0" applyProtection="0"/>
    <xf numFmtId="0" fontId="39" fillId="23" borderId="0" applyNumberFormat="0" applyBorder="0" applyAlignment="0" applyProtection="0"/>
    <xf numFmtId="0" fontId="38" fillId="19" borderId="0" applyNumberFormat="0" applyBorder="0" applyAlignment="0" applyProtection="0">
      <alignment vertical="center"/>
    </xf>
    <xf numFmtId="0" fontId="39" fillId="34" borderId="0" applyNumberFormat="0" applyBorder="0" applyAlignment="0" applyProtection="0"/>
    <xf numFmtId="0" fontId="40" fillId="26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6" borderId="0" applyNumberFormat="0" applyBorder="0" applyAlignment="0" applyProtection="0">
      <alignment vertical="center"/>
    </xf>
    <xf numFmtId="0" fontId="41" fillId="0" borderId="0">
      <alignment horizontal="center" wrapText="1"/>
      <protection locked="0"/>
    </xf>
    <xf numFmtId="0" fontId="8" fillId="2" borderId="0" applyNumberFormat="0" applyBorder="0" applyAlignment="0" applyProtection="0">
      <alignment vertical="center"/>
    </xf>
    <xf numFmtId="0" fontId="1" fillId="0" borderId="0" applyFill="0" applyBorder="0" applyAlignment="0"/>
    <xf numFmtId="0" fontId="1" fillId="0" borderId="0" applyFill="0" applyBorder="0" applyAlignment="0"/>
    <xf numFmtId="190" fontId="42" fillId="0" borderId="0" applyFill="0" applyBorder="0" applyAlignment="0"/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43" fillId="0" borderId="11" applyNumberFormat="0" applyFill="0" applyProtection="0">
      <alignment horizontal="center"/>
    </xf>
    <xf numFmtId="0" fontId="44" fillId="0" borderId="12">
      <alignment horizontal="center"/>
    </xf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191" fontId="27" fillId="0" borderId="0"/>
    <xf numFmtId="41" fontId="27" fillId="0" borderId="0" applyFont="0" applyFill="0" applyBorder="0" applyAlignment="0" applyProtection="0"/>
    <xf numFmtId="192" fontId="30" fillId="0" borderId="0"/>
    <xf numFmtId="37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37" fontId="45" fillId="0" borderId="0" applyFont="0" applyFill="0" applyBorder="0" applyAlignment="0" applyProtection="0"/>
    <xf numFmtId="39" fontId="45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 applyNumberFormat="0" applyAlignment="0"/>
    <xf numFmtId="194" fontId="27" fillId="0" borderId="0" applyFont="0" applyFill="0" applyBorder="0" applyAlignment="0" applyProtection="0"/>
    <xf numFmtId="24" fontId="45" fillId="0" borderId="0" applyFont="0" applyFill="0" applyBorder="0" applyAlignment="0" applyProtection="0"/>
    <xf numFmtId="25" fontId="45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45" fillId="0" borderId="0" applyFont="0" applyFill="0" applyBorder="0" applyAlignment="0" applyProtection="0"/>
    <xf numFmtId="198" fontId="27" fillId="0" borderId="0" applyFont="0" applyFill="0" applyBorder="0" applyAlignment="0" applyProtection="0"/>
    <xf numFmtId="199" fontId="30" fillId="0" borderId="0"/>
    <xf numFmtId="15" fontId="48" fillId="0" borderId="0"/>
    <xf numFmtId="200" fontId="30" fillId="0" borderId="0"/>
    <xf numFmtId="0" fontId="49" fillId="0" borderId="0" applyNumberFormat="0" applyAlignment="0">
      <alignment horizontal="left"/>
    </xf>
    <xf numFmtId="0" fontId="50" fillId="37" borderId="10"/>
    <xf numFmtId="201" fontId="3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/>
    <xf numFmtId="2" fontId="51" fillId="0" borderId="0" applyProtection="0"/>
    <xf numFmtId="0" fontId="9" fillId="3" borderId="0" applyNumberFormat="0" applyBorder="0" applyAlignment="0" applyProtection="0">
      <alignment vertical="center"/>
    </xf>
    <xf numFmtId="38" fontId="50" fillId="38" borderId="0" applyNumberFormat="0" applyBorder="0" applyAlignment="0" applyProtection="0"/>
    <xf numFmtId="0" fontId="52" fillId="0" borderId="13" applyNumberFormat="0" applyAlignment="0" applyProtection="0">
      <alignment horizontal="left" vertical="center"/>
    </xf>
    <xf numFmtId="0" fontId="52" fillId="0" borderId="14">
      <alignment horizontal="left" vertical="center"/>
    </xf>
    <xf numFmtId="0" fontId="53" fillId="0" borderId="0" applyNumberFormat="0" applyFill="0"/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4" fillId="0" borderId="14" applyNumberFormat="0">
      <alignment horizontal="right" wrapText="1"/>
    </xf>
    <xf numFmtId="0" fontId="52" fillId="0" borderId="0" applyProtection="0"/>
    <xf numFmtId="0" fontId="18" fillId="4" borderId="5" applyNumberFormat="0" applyAlignment="0" applyProtection="0">
      <alignment vertical="center"/>
    </xf>
    <xf numFmtId="10" fontId="50" fillId="39" borderId="10" applyNumberFormat="0" applyBorder="0" applyAlignment="0" applyProtection="0"/>
    <xf numFmtId="202" fontId="1" fillId="40" borderId="0"/>
    <xf numFmtId="202" fontId="1" fillId="40" borderId="0"/>
    <xf numFmtId="193" fontId="54" fillId="40" borderId="0"/>
    <xf numFmtId="38" fontId="55" fillId="0" borderId="0"/>
    <xf numFmtId="38" fontId="56" fillId="0" borderId="0"/>
    <xf numFmtId="38" fontId="57" fillId="0" borderId="0"/>
    <xf numFmtId="38" fontId="58" fillId="0" borderId="0"/>
    <xf numFmtId="0" fontId="59" fillId="0" borderId="0"/>
    <xf numFmtId="0" fontId="59" fillId="0" borderId="0"/>
    <xf numFmtId="0" fontId="15" fillId="0" borderId="7" applyNumberFormat="0" applyFill="0" applyAlignment="0" applyProtection="0">
      <alignment vertical="center"/>
    </xf>
    <xf numFmtId="202" fontId="1" fillId="41" borderId="0"/>
    <xf numFmtId="202" fontId="1" fillId="41" borderId="0"/>
    <xf numFmtId="193" fontId="60" fillId="41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61" fillId="0" borderId="15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30" fillId="0" borderId="0"/>
    <xf numFmtId="37" fontId="62" fillId="0" borderId="0"/>
    <xf numFmtId="0" fontId="54" fillId="0" borderId="0"/>
    <xf numFmtId="0" fontId="63" fillId="0" borderId="0"/>
    <xf numFmtId="0" fontId="32" fillId="0" borderId="0"/>
    <xf numFmtId="0" fontId="64" fillId="0" borderId="0"/>
    <xf numFmtId="0" fontId="3" fillId="8" borderId="9" applyNumberFormat="0" applyFont="0" applyAlignment="0" applyProtection="0">
      <alignment vertical="center"/>
    </xf>
    <xf numFmtId="0" fontId="17" fillId="5" borderId="8" applyNumberFormat="0" applyAlignment="0" applyProtection="0">
      <alignment vertical="center"/>
    </xf>
    <xf numFmtId="14" fontId="41" fillId="0" borderId="0">
      <alignment horizontal="center" wrapText="1"/>
      <protection locked="0"/>
    </xf>
    <xf numFmtId="9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3" fontId="27" fillId="0" borderId="0" applyFont="0" applyFill="0" applyProtection="0"/>
    <xf numFmtId="0" fontId="50" fillId="38" borderId="10"/>
    <xf numFmtId="210" fontId="65" fillId="0" borderId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66" fillId="0" borderId="15">
      <alignment horizontal="center"/>
    </xf>
    <xf numFmtId="3" fontId="48" fillId="0" borderId="0" applyFont="0" applyFill="0" applyBorder="0" applyAlignment="0" applyProtection="0"/>
    <xf numFmtId="0" fontId="48" fillId="42" borderId="0" applyNumberFormat="0" applyFont="0" applyBorder="0" applyAlignment="0" applyProtection="0"/>
    <xf numFmtId="211" fontId="1" fillId="0" borderId="0" applyNumberFormat="0" applyFill="0" applyBorder="0" applyAlignment="0" applyProtection="0">
      <alignment horizontal="left"/>
    </xf>
    <xf numFmtId="211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/>
    <xf numFmtId="0" fontId="67" fillId="43" borderId="16">
      <protection locked="0"/>
    </xf>
    <xf numFmtId="0" fontId="64" fillId="0" borderId="0"/>
    <xf numFmtId="0" fontId="68" fillId="0" borderId="10">
      <alignment horizontal="center"/>
    </xf>
    <xf numFmtId="0" fontId="68" fillId="0" borderId="0">
      <alignment horizontal="center" vertical="center"/>
    </xf>
    <xf numFmtId="0" fontId="69" fillId="44" borderId="0" applyNumberFormat="0" applyFill="0">
      <alignment horizontal="left" vertical="center"/>
    </xf>
    <xf numFmtId="40" fontId="70" fillId="0" borderId="0" applyBorder="0">
      <alignment horizontal="right"/>
    </xf>
    <xf numFmtId="0" fontId="67" fillId="43" borderId="16">
      <protection locked="0"/>
    </xf>
    <xf numFmtId="0" fontId="67" fillId="43" borderId="16">
      <protection locked="0"/>
    </xf>
    <xf numFmtId="212" fontId="2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1" fillId="0" borderId="17" applyProtection="0"/>
    <xf numFmtId="9" fontId="71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>
      <alignment vertical="center"/>
    </xf>
    <xf numFmtId="17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83" fontId="36" fillId="0" borderId="0" applyFill="0" applyBorder="0" applyProtection="0">
      <alignment horizontal="right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0" fontId="27" fillId="0" borderId="18" applyNumberFormat="0" applyFill="0" applyProtection="0">
      <alignment horizontal="right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2" fillId="0" borderId="18" applyNumberFormat="0" applyFill="0" applyProtection="0">
      <alignment horizontal="center"/>
    </xf>
    <xf numFmtId="0" fontId="27" fillId="0" borderId="0"/>
    <xf numFmtId="0" fontId="73" fillId="0" borderId="0" applyNumberFormat="0" applyFill="0" applyBorder="0" applyAlignment="0" applyProtection="0"/>
    <xf numFmtId="0" fontId="74" fillId="0" borderId="19" applyNumberFormat="0" applyFill="0" applyProtection="0">
      <alignment horizont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76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79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8" fillId="46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27" fillId="0" borderId="0">
      <alignment vertical="top"/>
    </xf>
    <xf numFmtId="0" fontId="80" fillId="0" borderId="0"/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3" fillId="0" borderId="0">
      <alignment vertical="center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40" fillId="0" borderId="0"/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1" fillId="0" borderId="0">
      <alignment vertical="center"/>
      <protection locked="0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27" fillId="0" borderId="0" applyNumberFormat="0" applyFont="0" applyFill="0" applyBorder="0" applyAlignment="0" applyProtection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Fill="0" applyBorder="0" applyAlignment="0"/>
    <xf numFmtId="0" fontId="83" fillId="0" borderId="0" applyFill="0" applyBorder="0" applyAlignment="0"/>
    <xf numFmtId="9" fontId="84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3" borderId="0" applyNumberFormat="0" applyBorder="0" applyAlignment="0" applyProtection="0">
      <alignment vertical="center"/>
    </xf>
    <xf numFmtId="0" fontId="85" fillId="3" borderId="0" applyNumberFormat="0" applyBorder="0" applyAlignment="0" applyProtection="0">
      <alignment vertical="center"/>
    </xf>
    <xf numFmtId="0" fontId="88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86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5" fillId="30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4" fillId="0" borderId="19" applyNumberFormat="0" applyFill="0" applyProtection="0">
      <alignment horizontal="left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80" fontId="30" fillId="0" borderId="0" applyFill="0" applyBorder="0" applyProtection="0">
      <alignment horizontal="right"/>
    </xf>
    <xf numFmtId="41" fontId="1" fillId="0" borderId="0" applyFont="0" applyFill="0" applyBorder="0" applyAlignment="0" applyProtection="0"/>
    <xf numFmtId="0" fontId="84" fillId="0" borderId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38" fillId="24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219" fontId="27" fillId="0" borderId="19" applyFill="0" applyProtection="0">
      <alignment horizontal="right"/>
    </xf>
    <xf numFmtId="0" fontId="27" fillId="0" borderId="18" applyNumberFormat="0" applyFill="0" applyProtection="0">
      <alignment horizontal="left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1" fontId="27" fillId="0" borderId="19" applyFill="0" applyProtection="0">
      <alignment horizontal="center"/>
    </xf>
    <xf numFmtId="1" fontId="91" fillId="0" borderId="10">
      <alignment vertical="center"/>
      <protection locked="0"/>
    </xf>
    <xf numFmtId="0" fontId="92" fillId="0" borderId="0"/>
    <xf numFmtId="220" fontId="91" fillId="0" borderId="10">
      <alignment vertical="center"/>
      <protection locked="0"/>
    </xf>
    <xf numFmtId="0" fontId="27" fillId="0" borderId="0"/>
    <xf numFmtId="0" fontId="31" fillId="0" borderId="0"/>
    <xf numFmtId="0" fontId="31" fillId="0" borderId="0"/>
    <xf numFmtId="0" fontId="48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" fillId="8" borderId="9" applyNumberFormat="0" applyFont="0" applyAlignment="0" applyProtection="0">
      <alignment vertical="center"/>
    </xf>
    <xf numFmtId="177" fontId="27" fillId="0" borderId="10" applyNumberFormat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93" fillId="0" borderId="0"/>
    <xf numFmtId="0" fontId="94" fillId="0" borderId="0">
      <alignment vertical="center"/>
    </xf>
  </cellStyleXfs>
  <cellXfs count="21">
    <xf numFmtId="0" fontId="0" fillId="0" borderId="0" xfId="0"/>
    <xf numFmtId="49" fontId="0" fillId="0" borderId="0" xfId="0" applyNumberFormat="1"/>
    <xf numFmtId="0" fontId="1" fillId="0" borderId="10" xfId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40" fillId="0" borderId="10" xfId="0" applyFont="1" applyBorder="1" applyAlignment="1">
      <alignment horizontal="center" vertical="center"/>
    </xf>
    <xf numFmtId="0" fontId="0" fillId="0" borderId="10" xfId="0" applyBorder="1"/>
    <xf numFmtId="221" fontId="2" fillId="9" borderId="1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21" fontId="0" fillId="0" borderId="0" xfId="0" applyNumberFormat="1" applyAlignment="1">
      <alignment horizontal="center" vertical="center"/>
    </xf>
    <xf numFmtId="14" fontId="2" fillId="9" borderId="10" xfId="1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95" fillId="0" borderId="0" xfId="0" applyFont="1" applyBorder="1" applyAlignment="1">
      <alignment horizontal="center" vertical="center"/>
    </xf>
  </cellXfs>
  <cellStyles count="652">
    <cellStyle name="??" xfId="21" xr:uid="{00000000-0005-0000-0000-000000000000}"/>
    <cellStyle name="?? [0.00]_Analysis of Loans" xfId="22" xr:uid="{00000000-0005-0000-0000-000001000000}"/>
    <cellStyle name="?? [0]" xfId="23" xr:uid="{00000000-0005-0000-0000-000002000000}"/>
    <cellStyle name="?? 2" xfId="24" xr:uid="{00000000-0005-0000-0000-000003000000}"/>
    <cellStyle name="?? 2 2" xfId="25" xr:uid="{00000000-0005-0000-0000-000004000000}"/>
    <cellStyle name="?? 2 3" xfId="26" xr:uid="{00000000-0005-0000-0000-000005000000}"/>
    <cellStyle name="?? 2_2011年战略性业务激励费用挂价表（0301）" xfId="27" xr:uid="{00000000-0005-0000-0000-000006000000}"/>
    <cellStyle name="?? 3" xfId="28" xr:uid="{00000000-0005-0000-0000-000007000000}"/>
    <cellStyle name="???? [0.00]_Analysis of Loans" xfId="29" xr:uid="{00000000-0005-0000-0000-000008000000}"/>
    <cellStyle name="????_Analysis of Loans" xfId="30" xr:uid="{00000000-0005-0000-0000-000009000000}"/>
    <cellStyle name="??_????????" xfId="31" xr:uid="{00000000-0005-0000-0000-00000A000000}"/>
    <cellStyle name="?…????è [0.00]_Region Orders (2)" xfId="32" xr:uid="{00000000-0005-0000-0000-00000B000000}"/>
    <cellStyle name="?…????è_Region Orders (2)" xfId="33" xr:uid="{00000000-0005-0000-0000-00000C000000}"/>
    <cellStyle name="?鹎%U龡&amp;H?_x0008__x001c__x001c_?_x0007__x0001__x0001_" xfId="34" xr:uid="{00000000-0005-0000-0000-00000D000000}"/>
    <cellStyle name="@_text" xfId="35" xr:uid="{00000000-0005-0000-0000-00000E000000}"/>
    <cellStyle name="_#2011六项定额预测表" xfId="36" xr:uid="{00000000-0005-0000-0000-00000F000000}"/>
    <cellStyle name="_~0254683" xfId="37" xr:uid="{00000000-0005-0000-0000-000010000000}"/>
    <cellStyle name="_~1542229" xfId="38" xr:uid="{00000000-0005-0000-0000-000011000000}"/>
    <cellStyle name="_~1723196" xfId="39" xr:uid="{00000000-0005-0000-0000-000012000000}"/>
    <cellStyle name="_☆2010年综合经营计划长期摊销费测算表" xfId="40" xr:uid="{00000000-0005-0000-0000-000013000000}"/>
    <cellStyle name="_0712中间业务通报0112" xfId="41" xr:uid="{00000000-0005-0000-0000-000014000000}"/>
    <cellStyle name="_07城北利润计划0" xfId="42" xr:uid="{00000000-0005-0000-0000-000015000000}"/>
    <cellStyle name="_07年1月考核上报表" xfId="43" xr:uid="{00000000-0005-0000-0000-000016000000}"/>
    <cellStyle name="_07年利润测算" xfId="44" xr:uid="{00000000-0005-0000-0000-000017000000}"/>
    <cellStyle name="_07年中间业务调整计划（报总行）" xfId="45" xr:uid="{00000000-0005-0000-0000-000018000000}"/>
    <cellStyle name="_07年中间业务调整计划（报总行公司部20070731）" xfId="46" xr:uid="{00000000-0005-0000-0000-000019000000}"/>
    <cellStyle name="_1" xfId="47" xr:uid="{00000000-0005-0000-0000-00001A000000}"/>
    <cellStyle name="_1123试算平衡表（模板）（马雪泉）" xfId="48" xr:uid="{00000000-0005-0000-0000-00001B000000}"/>
    <cellStyle name="_1季度计划" xfId="49" xr:uid="{00000000-0005-0000-0000-00001C000000}"/>
    <cellStyle name="_2005年综合经营计划表（调整后公式）" xfId="50" xr:uid="{00000000-0005-0000-0000-00001D000000}"/>
    <cellStyle name="_2006年统筹外资金划拨" xfId="51" xr:uid="{00000000-0005-0000-0000-00001E000000}"/>
    <cellStyle name="_2006年综合经营计划表（城北支行版5）" xfId="52" xr:uid="{00000000-0005-0000-0000-00001F000000}"/>
    <cellStyle name="_2006年综合经营计划表（云南行用表）" xfId="53" xr:uid="{00000000-0005-0000-0000-000020000000}"/>
    <cellStyle name="_2007各网点中间业务月收入通报工作表070708" xfId="54" xr:uid="{00000000-0005-0000-0000-000021000000}"/>
    <cellStyle name="_2007年KPI计划分解表(部门上报样表)" xfId="55" xr:uid="{00000000-0005-0000-0000-000022000000}"/>
    <cellStyle name="_2007年综合经营计划表样(计划处20061016)" xfId="56" xr:uid="{00000000-0005-0000-0000-000023000000}"/>
    <cellStyle name="_2007综合经营计划表" xfId="57" xr:uid="{00000000-0005-0000-0000-000024000000}"/>
    <cellStyle name="_2008-7" xfId="58" xr:uid="{00000000-0005-0000-0000-000025000000}"/>
    <cellStyle name="_2008年存贷款内外部利率-供综合经营计划-20071227" xfId="59" xr:uid="{00000000-0005-0000-0000-000026000000}"/>
    <cellStyle name="_2008年中间业务计划（汇总）" xfId="60" xr:uid="{00000000-0005-0000-0000-000027000000}"/>
    <cellStyle name="_2009-1" xfId="61" xr:uid="{00000000-0005-0000-0000-000028000000}"/>
    <cellStyle name="_20100326高清市院遂宁检察院1080P配置清单26日改" xfId="62" xr:uid="{00000000-0005-0000-0000-000029000000}"/>
    <cellStyle name="_2010年度六项费用计划（0310）" xfId="63" xr:uid="{00000000-0005-0000-0000-00002A000000}"/>
    <cellStyle name="_2010年工资测算表0309" xfId="64" xr:uid="{00000000-0005-0000-0000-00002B000000}"/>
    <cellStyle name="_2010年预算申报表(2010-02)v5二级行打印(拨备new)" xfId="65" xr:uid="{00000000-0005-0000-0000-00002C000000}"/>
    <cellStyle name="_2011年各行基数及计划增量调查表（部门上报汇总）" xfId="66" xr:uid="{00000000-0005-0000-0000-00002D000000}"/>
    <cellStyle name="_8月各行减值计算" xfId="67" xr:uid="{00000000-0005-0000-0000-00002E000000}"/>
    <cellStyle name="_Book1" xfId="68" xr:uid="{00000000-0005-0000-0000-00002F000000}"/>
    <cellStyle name="_Book1_1" xfId="69" xr:uid="{00000000-0005-0000-0000-000030000000}"/>
    <cellStyle name="_Book1_2" xfId="70" xr:uid="{00000000-0005-0000-0000-000031000000}"/>
    <cellStyle name="_Book1_3" xfId="71" xr:uid="{00000000-0005-0000-0000-000032000000}"/>
    <cellStyle name="_CCB.HO.New TB template.CCB PRC IAS Sorting.040223 trial run" xfId="72" xr:uid="{00000000-0005-0000-0000-000033000000}"/>
    <cellStyle name="_ET_STYLE_NoName_00_" xfId="73" xr:uid="{00000000-0005-0000-0000-000034000000}"/>
    <cellStyle name="_ET_STYLE_NoName_00__Book1" xfId="74" xr:uid="{00000000-0005-0000-0000-000035000000}"/>
    <cellStyle name="_ET_STYLE_NoName_00__Book1_1" xfId="75" xr:uid="{00000000-0005-0000-0000-000036000000}"/>
    <cellStyle name="_ET_STYLE_NoName_00__Sheet3" xfId="76" xr:uid="{00000000-0005-0000-0000-000037000000}"/>
    <cellStyle name="_kcb" xfId="77" xr:uid="{00000000-0005-0000-0000-000038000000}"/>
    <cellStyle name="_kcb1" xfId="78" xr:uid="{00000000-0005-0000-0000-000039000000}"/>
    <cellStyle name="_KPI指标体系表(定)" xfId="79" xr:uid="{00000000-0005-0000-0000-00003A000000}"/>
    <cellStyle name="_部门分解表" xfId="80" xr:uid="{00000000-0005-0000-0000-00003B000000}"/>
    <cellStyle name="_钞币安防汇总" xfId="81" xr:uid="{00000000-0005-0000-0000-00003C000000}"/>
    <cellStyle name="_城北支行2008年KPI计划考核上报样表" xfId="82" xr:uid="{00000000-0005-0000-0000-00003D000000}"/>
    <cellStyle name="_单户" xfId="83" xr:uid="{00000000-0005-0000-0000-00003E000000}"/>
    <cellStyle name="_定稿表" xfId="84" xr:uid="{00000000-0005-0000-0000-00003F000000}"/>
    <cellStyle name="_二级行主指表2009" xfId="85" xr:uid="{00000000-0005-0000-0000-000040000000}"/>
    <cellStyle name="_方案附件13：2007综合经营计划表（云南）" xfId="86" xr:uid="{00000000-0005-0000-0000-000041000000}"/>
    <cellStyle name="_房租费计划" xfId="87" xr:uid="{00000000-0005-0000-0000-000042000000}"/>
    <cellStyle name="_费用" xfId="88" xr:uid="{00000000-0005-0000-0000-000043000000}"/>
    <cellStyle name="_分行操作风险测算" xfId="89" xr:uid="{00000000-0005-0000-0000-000044000000}"/>
    <cellStyle name="_分解表（调整）" xfId="90" xr:uid="{00000000-0005-0000-0000-000045000000}"/>
    <cellStyle name="_附件一 分行责任中心预算管理相关报表071212" xfId="91" xr:uid="{00000000-0005-0000-0000-000046000000}"/>
    <cellStyle name="_公司部1210" xfId="92" xr:uid="{00000000-0005-0000-0000-000047000000}"/>
    <cellStyle name="_激励费用表" xfId="93" xr:uid="{00000000-0005-0000-0000-000048000000}"/>
    <cellStyle name="_计划表2－3：产品业务计划表" xfId="94" xr:uid="{00000000-0005-0000-0000-000049000000}"/>
    <cellStyle name="_计划表式口径1011（产品计划编制表）" xfId="95" xr:uid="{00000000-0005-0000-0000-00004A000000}"/>
    <cellStyle name="_减值测算相关报表（反馈计财部1212）" xfId="96" xr:uid="{00000000-0005-0000-0000-00004B000000}"/>
    <cellStyle name="_建会〔2007〕209号附件：核算码与COA段值映射关系表" xfId="97" xr:uid="{00000000-0005-0000-0000-00004C000000}"/>
    <cellStyle name="_经济资本系数20061129" xfId="98" xr:uid="{00000000-0005-0000-0000-00004D000000}"/>
    <cellStyle name="_利润表科目的基本对照表4（马雪泉）" xfId="99" xr:uid="{00000000-0005-0000-0000-00004E000000}"/>
    <cellStyle name="_取数" xfId="100" xr:uid="{00000000-0005-0000-0000-00004F000000}"/>
    <cellStyle name="_人力费用测算表" xfId="101" xr:uid="{00000000-0005-0000-0000-000050000000}"/>
    <cellStyle name="_弱电系统设备配置报价清单" xfId="102" xr:uid="{00000000-0005-0000-0000-000051000000}"/>
    <cellStyle name="_特色理财产品统计表1" xfId="103" xr:uid="{00000000-0005-0000-0000-000052000000}"/>
    <cellStyle name="_条线计划汇总" xfId="104" xr:uid="{00000000-0005-0000-0000-000053000000}"/>
    <cellStyle name="_网络改造通信费用测算表（20090820）" xfId="105" xr:uid="{00000000-0005-0000-0000-000054000000}"/>
    <cellStyle name="_修改后的资产负债表科目对照表1021（马雪泉）" xfId="106" xr:uid="{00000000-0005-0000-0000-000055000000}"/>
    <cellStyle name="_中间业务挂价表（公司部+500）2" xfId="107" xr:uid="{00000000-0005-0000-0000-000056000000}"/>
    <cellStyle name="_主要指标监测表0930" xfId="108" xr:uid="{00000000-0005-0000-0000-000057000000}"/>
    <cellStyle name="_综合考评2007" xfId="109" xr:uid="{00000000-0005-0000-0000-000058000000}"/>
    <cellStyle name="{Comma [0]}" xfId="110" xr:uid="{00000000-0005-0000-0000-000059000000}"/>
    <cellStyle name="{Comma}" xfId="111" xr:uid="{00000000-0005-0000-0000-00005A000000}"/>
    <cellStyle name="{Date}" xfId="112" xr:uid="{00000000-0005-0000-0000-00005B000000}"/>
    <cellStyle name="{Month}" xfId="113" xr:uid="{00000000-0005-0000-0000-00005C000000}"/>
    <cellStyle name="{Percent}" xfId="114" xr:uid="{00000000-0005-0000-0000-00005D000000}"/>
    <cellStyle name="{Thousand [0]}" xfId="115" xr:uid="{00000000-0005-0000-0000-00005E000000}"/>
    <cellStyle name="{Thousand}" xfId="116" xr:uid="{00000000-0005-0000-0000-00005F000000}"/>
    <cellStyle name="{Z'0000(1 dec)}" xfId="117" xr:uid="{00000000-0005-0000-0000-000060000000}"/>
    <cellStyle name="{Z'0000(4 dec)}" xfId="118" xr:uid="{00000000-0005-0000-0000-000061000000}"/>
    <cellStyle name="0%" xfId="119" xr:uid="{00000000-0005-0000-0000-000062000000}"/>
    <cellStyle name="0,0_x000d__x000a_NA_x000d__x000a_" xfId="120" xr:uid="{00000000-0005-0000-0000-000063000000}"/>
    <cellStyle name="0.0%" xfId="121" xr:uid="{00000000-0005-0000-0000-000064000000}"/>
    <cellStyle name="0.00%" xfId="122" xr:uid="{00000000-0005-0000-0000-000065000000}"/>
    <cellStyle name="20% - Accent1" xfId="123" xr:uid="{00000000-0005-0000-0000-000066000000}"/>
    <cellStyle name="20% - Accent2" xfId="124" xr:uid="{00000000-0005-0000-0000-000067000000}"/>
    <cellStyle name="20% - Accent3" xfId="125" xr:uid="{00000000-0005-0000-0000-000068000000}"/>
    <cellStyle name="20% - Accent4" xfId="126" xr:uid="{00000000-0005-0000-0000-000069000000}"/>
    <cellStyle name="20% - Accent5" xfId="127" xr:uid="{00000000-0005-0000-0000-00006A000000}"/>
    <cellStyle name="20% - Accent6" xfId="128" xr:uid="{00000000-0005-0000-0000-00006B000000}"/>
    <cellStyle name="20% - 强调文字颜色 1 2" xfId="129" xr:uid="{00000000-0005-0000-0000-00006C000000}"/>
    <cellStyle name="20% - 强调文字颜色 1 3" xfId="130" xr:uid="{00000000-0005-0000-0000-00006D000000}"/>
    <cellStyle name="20% - 强调文字颜色 2 2" xfId="131" xr:uid="{00000000-0005-0000-0000-00006E000000}"/>
    <cellStyle name="20% - 强调文字颜色 2 3" xfId="132" xr:uid="{00000000-0005-0000-0000-00006F000000}"/>
    <cellStyle name="20% - 强调文字颜色 3 2" xfId="133" xr:uid="{00000000-0005-0000-0000-000070000000}"/>
    <cellStyle name="20% - 强调文字颜色 3 3" xfId="134" xr:uid="{00000000-0005-0000-0000-000071000000}"/>
    <cellStyle name="20% - 强调文字颜色 4 2" xfId="135" xr:uid="{00000000-0005-0000-0000-000072000000}"/>
    <cellStyle name="20% - 强调文字颜色 4 3" xfId="136" xr:uid="{00000000-0005-0000-0000-000073000000}"/>
    <cellStyle name="20% - 强调文字颜色 5 2" xfId="137" xr:uid="{00000000-0005-0000-0000-000074000000}"/>
    <cellStyle name="20% - 强调文字颜色 5 3" xfId="138" xr:uid="{00000000-0005-0000-0000-000075000000}"/>
    <cellStyle name="20% - 强调文字颜色 6 2" xfId="139" xr:uid="{00000000-0005-0000-0000-000076000000}"/>
    <cellStyle name="20% - 强调文字颜色 6 3" xfId="140" xr:uid="{00000000-0005-0000-0000-000077000000}"/>
    <cellStyle name="40% - Accent1" xfId="141" xr:uid="{00000000-0005-0000-0000-000078000000}"/>
    <cellStyle name="40% - Accent2" xfId="142" xr:uid="{00000000-0005-0000-0000-000079000000}"/>
    <cellStyle name="40% - Accent3" xfId="143" xr:uid="{00000000-0005-0000-0000-00007A000000}"/>
    <cellStyle name="40% - Accent4" xfId="144" xr:uid="{00000000-0005-0000-0000-00007B000000}"/>
    <cellStyle name="40% - Accent5" xfId="145" xr:uid="{00000000-0005-0000-0000-00007C000000}"/>
    <cellStyle name="40% - Accent6" xfId="146" xr:uid="{00000000-0005-0000-0000-00007D000000}"/>
    <cellStyle name="40% - 强调文字颜色 1 2" xfId="147" xr:uid="{00000000-0005-0000-0000-00007E000000}"/>
    <cellStyle name="40% - 强调文字颜色 1 3" xfId="148" xr:uid="{00000000-0005-0000-0000-00007F000000}"/>
    <cellStyle name="40% - 强调文字颜色 2 2" xfId="149" xr:uid="{00000000-0005-0000-0000-000080000000}"/>
    <cellStyle name="40% - 强调文字颜色 2 3" xfId="150" xr:uid="{00000000-0005-0000-0000-000081000000}"/>
    <cellStyle name="40% - 强调文字颜色 3 2" xfId="151" xr:uid="{00000000-0005-0000-0000-000082000000}"/>
    <cellStyle name="40% - 强调文字颜色 3 3" xfId="152" xr:uid="{00000000-0005-0000-0000-000083000000}"/>
    <cellStyle name="40% - 强调文字颜色 4 2" xfId="153" xr:uid="{00000000-0005-0000-0000-000084000000}"/>
    <cellStyle name="40% - 强调文字颜色 4 3" xfId="154" xr:uid="{00000000-0005-0000-0000-000085000000}"/>
    <cellStyle name="40% - 强调文字颜色 5 2" xfId="155" xr:uid="{00000000-0005-0000-0000-000086000000}"/>
    <cellStyle name="40% - 强调文字颜色 5 3" xfId="156" xr:uid="{00000000-0005-0000-0000-000087000000}"/>
    <cellStyle name="40% - 强调文字颜色 6 2" xfId="157" xr:uid="{00000000-0005-0000-0000-000088000000}"/>
    <cellStyle name="40% - 强调文字颜色 6 3" xfId="158" xr:uid="{00000000-0005-0000-0000-000089000000}"/>
    <cellStyle name="60% - Accent1" xfId="159" xr:uid="{00000000-0005-0000-0000-00008A000000}"/>
    <cellStyle name="60% - Accent2" xfId="160" xr:uid="{00000000-0005-0000-0000-00008B000000}"/>
    <cellStyle name="60% - Accent3" xfId="161" xr:uid="{00000000-0005-0000-0000-00008C000000}"/>
    <cellStyle name="60% - Accent4" xfId="162" xr:uid="{00000000-0005-0000-0000-00008D000000}"/>
    <cellStyle name="60% - Accent5" xfId="163" xr:uid="{00000000-0005-0000-0000-00008E000000}"/>
    <cellStyle name="60% - Accent6" xfId="164" xr:uid="{00000000-0005-0000-0000-00008F000000}"/>
    <cellStyle name="60% - 强调文字颜色 1 2" xfId="165" xr:uid="{00000000-0005-0000-0000-000090000000}"/>
    <cellStyle name="60% - 强调文字颜色 1 3" xfId="166" xr:uid="{00000000-0005-0000-0000-000091000000}"/>
    <cellStyle name="60% - 强调文字颜色 2 2" xfId="167" xr:uid="{00000000-0005-0000-0000-000092000000}"/>
    <cellStyle name="60% - 强调文字颜色 2 3" xfId="168" xr:uid="{00000000-0005-0000-0000-000093000000}"/>
    <cellStyle name="60% - 强调文字颜色 3 2" xfId="169" xr:uid="{00000000-0005-0000-0000-000094000000}"/>
    <cellStyle name="60% - 强调文字颜色 3 3" xfId="170" xr:uid="{00000000-0005-0000-0000-000095000000}"/>
    <cellStyle name="60% - 强调文字颜色 4 2" xfId="171" xr:uid="{00000000-0005-0000-0000-000096000000}"/>
    <cellStyle name="60% - 强调文字颜色 4 3" xfId="172" xr:uid="{00000000-0005-0000-0000-000097000000}"/>
    <cellStyle name="60% - 强调文字颜色 5 2" xfId="173" xr:uid="{00000000-0005-0000-0000-000098000000}"/>
    <cellStyle name="60% - 强调文字颜色 5 3" xfId="174" xr:uid="{00000000-0005-0000-0000-000099000000}"/>
    <cellStyle name="60% - 强调文字颜色 6 2" xfId="175" xr:uid="{00000000-0005-0000-0000-00009A000000}"/>
    <cellStyle name="60% - 强调文字颜色 6 3" xfId="176" xr:uid="{00000000-0005-0000-0000-00009B000000}"/>
    <cellStyle name="6mal" xfId="177" xr:uid="{00000000-0005-0000-0000-00009C000000}"/>
    <cellStyle name="Accent1" xfId="178" xr:uid="{00000000-0005-0000-0000-00009D000000}"/>
    <cellStyle name="Accent1 - 20%" xfId="179" xr:uid="{00000000-0005-0000-0000-00009E000000}"/>
    <cellStyle name="Accent1 - 40%" xfId="180" xr:uid="{00000000-0005-0000-0000-00009F000000}"/>
    <cellStyle name="Accent1 - 60%" xfId="181" xr:uid="{00000000-0005-0000-0000-0000A0000000}"/>
    <cellStyle name="Accent1_公安安全支出补充表5.14" xfId="182" xr:uid="{00000000-0005-0000-0000-0000A1000000}"/>
    <cellStyle name="Accent2" xfId="183" xr:uid="{00000000-0005-0000-0000-0000A2000000}"/>
    <cellStyle name="Accent2 - 20%" xfId="184" xr:uid="{00000000-0005-0000-0000-0000A3000000}"/>
    <cellStyle name="Accent2 - 40%" xfId="185" xr:uid="{00000000-0005-0000-0000-0000A4000000}"/>
    <cellStyle name="Accent2 - 60%" xfId="186" xr:uid="{00000000-0005-0000-0000-0000A5000000}"/>
    <cellStyle name="Accent2_公安安全支出补充表5.14" xfId="187" xr:uid="{00000000-0005-0000-0000-0000A6000000}"/>
    <cellStyle name="Accent3" xfId="188" xr:uid="{00000000-0005-0000-0000-0000A7000000}"/>
    <cellStyle name="Accent3 - 20%" xfId="189" xr:uid="{00000000-0005-0000-0000-0000A8000000}"/>
    <cellStyle name="Accent3 - 40%" xfId="190" xr:uid="{00000000-0005-0000-0000-0000A9000000}"/>
    <cellStyle name="Accent3 - 60%" xfId="191" xr:uid="{00000000-0005-0000-0000-0000AA000000}"/>
    <cellStyle name="Accent3_公安安全支出补充表5.14" xfId="192" xr:uid="{00000000-0005-0000-0000-0000AB000000}"/>
    <cellStyle name="Accent4" xfId="193" xr:uid="{00000000-0005-0000-0000-0000AC000000}"/>
    <cellStyle name="Accent4 - 20%" xfId="194" xr:uid="{00000000-0005-0000-0000-0000AD000000}"/>
    <cellStyle name="Accent4 - 40%" xfId="195" xr:uid="{00000000-0005-0000-0000-0000AE000000}"/>
    <cellStyle name="Accent4 - 60%" xfId="196" xr:uid="{00000000-0005-0000-0000-0000AF000000}"/>
    <cellStyle name="Accent4_公安安全支出补充表5.14" xfId="197" xr:uid="{00000000-0005-0000-0000-0000B0000000}"/>
    <cellStyle name="Accent5" xfId="198" xr:uid="{00000000-0005-0000-0000-0000B1000000}"/>
    <cellStyle name="Accent5 - 20%" xfId="199" xr:uid="{00000000-0005-0000-0000-0000B2000000}"/>
    <cellStyle name="Accent5 - 40%" xfId="200" xr:uid="{00000000-0005-0000-0000-0000B3000000}"/>
    <cellStyle name="Accent5 - 60%" xfId="201" xr:uid="{00000000-0005-0000-0000-0000B4000000}"/>
    <cellStyle name="Accent5_公安安全支出补充表5.14" xfId="202" xr:uid="{00000000-0005-0000-0000-0000B5000000}"/>
    <cellStyle name="Accent6" xfId="203" xr:uid="{00000000-0005-0000-0000-0000B6000000}"/>
    <cellStyle name="Accent6 - 20%" xfId="204" xr:uid="{00000000-0005-0000-0000-0000B7000000}"/>
    <cellStyle name="Accent6 - 40%" xfId="205" xr:uid="{00000000-0005-0000-0000-0000B8000000}"/>
    <cellStyle name="Accent6 - 60%" xfId="206" xr:uid="{00000000-0005-0000-0000-0000B9000000}"/>
    <cellStyle name="Accent6_公安安全支出补充表5.14" xfId="207" xr:uid="{00000000-0005-0000-0000-0000BA000000}"/>
    <cellStyle name="args.style" xfId="208" xr:uid="{00000000-0005-0000-0000-0000BB000000}"/>
    <cellStyle name="Bad" xfId="209" xr:uid="{00000000-0005-0000-0000-0000BC000000}"/>
    <cellStyle name="Calc Currency (0)" xfId="210" xr:uid="{00000000-0005-0000-0000-0000BD000000}"/>
    <cellStyle name="Calc Currency (0) 2" xfId="211" xr:uid="{00000000-0005-0000-0000-0000BE000000}"/>
    <cellStyle name="Calc Currency (0)_Book1" xfId="212" xr:uid="{00000000-0005-0000-0000-0000BF000000}"/>
    <cellStyle name="Calculation" xfId="213" xr:uid="{00000000-0005-0000-0000-0000C0000000}"/>
    <cellStyle name="Check Cell" xfId="214" xr:uid="{00000000-0005-0000-0000-0000C1000000}"/>
    <cellStyle name="Col Heads" xfId="215" xr:uid="{00000000-0005-0000-0000-0000C2000000}"/>
    <cellStyle name="Column_Title" xfId="216" xr:uid="{00000000-0005-0000-0000-0000C3000000}"/>
    <cellStyle name="Comma  - Style1" xfId="217" xr:uid="{00000000-0005-0000-0000-0000C4000000}"/>
    <cellStyle name="Comma  - Style2" xfId="218" xr:uid="{00000000-0005-0000-0000-0000C5000000}"/>
    <cellStyle name="Comma  - Style3" xfId="219" xr:uid="{00000000-0005-0000-0000-0000C6000000}"/>
    <cellStyle name="Comma  - Style4" xfId="220" xr:uid="{00000000-0005-0000-0000-0000C7000000}"/>
    <cellStyle name="Comma  - Style5" xfId="221" xr:uid="{00000000-0005-0000-0000-0000C8000000}"/>
    <cellStyle name="Comma  - Style6" xfId="222" xr:uid="{00000000-0005-0000-0000-0000C9000000}"/>
    <cellStyle name="Comma  - Style7" xfId="223" xr:uid="{00000000-0005-0000-0000-0000CA000000}"/>
    <cellStyle name="Comma  - Style8" xfId="224" xr:uid="{00000000-0005-0000-0000-0000CB000000}"/>
    <cellStyle name="Comma [0]" xfId="225" xr:uid="{00000000-0005-0000-0000-0000CC000000}"/>
    <cellStyle name="comma zerodec" xfId="226" xr:uid="{00000000-0005-0000-0000-0000CD000000}"/>
    <cellStyle name="Comma,0" xfId="227" xr:uid="{00000000-0005-0000-0000-0000CE000000}"/>
    <cellStyle name="Comma,1" xfId="228" xr:uid="{00000000-0005-0000-0000-0000CF000000}"/>
    <cellStyle name="Comma,2" xfId="229" xr:uid="{00000000-0005-0000-0000-0000D0000000}"/>
    <cellStyle name="Comma[0]" xfId="230" xr:uid="{00000000-0005-0000-0000-0000D1000000}"/>
    <cellStyle name="Comma[2]" xfId="231" xr:uid="{00000000-0005-0000-0000-0000D2000000}"/>
    <cellStyle name="Comma_!!!GO" xfId="232" xr:uid="{00000000-0005-0000-0000-0000D3000000}"/>
    <cellStyle name="Copied" xfId="233" xr:uid="{00000000-0005-0000-0000-0000D4000000}"/>
    <cellStyle name="COST1" xfId="234" xr:uid="{00000000-0005-0000-0000-0000D5000000}"/>
    <cellStyle name="Currency [0]" xfId="235" xr:uid="{00000000-0005-0000-0000-0000D6000000}"/>
    <cellStyle name="Currency$[0]" xfId="236" xr:uid="{00000000-0005-0000-0000-0000D7000000}"/>
    <cellStyle name="Currency$[2]" xfId="237" xr:uid="{00000000-0005-0000-0000-0000D8000000}"/>
    <cellStyle name="Currency,0" xfId="238" xr:uid="{00000000-0005-0000-0000-0000D9000000}"/>
    <cellStyle name="Currency,2" xfId="239" xr:uid="{00000000-0005-0000-0000-0000DA000000}"/>
    <cellStyle name="Currency\[0]" xfId="240" xr:uid="{00000000-0005-0000-0000-0000DB000000}"/>
    <cellStyle name="Currency_!!!GO" xfId="241" xr:uid="{00000000-0005-0000-0000-0000DC000000}"/>
    <cellStyle name="Currency1" xfId="242" xr:uid="{00000000-0005-0000-0000-0000DD000000}"/>
    <cellStyle name="Date" xfId="243" xr:uid="{00000000-0005-0000-0000-0000DE000000}"/>
    <cellStyle name="Dollar (zero dec)" xfId="244" xr:uid="{00000000-0005-0000-0000-0000DF000000}"/>
    <cellStyle name="Entered" xfId="245" xr:uid="{00000000-0005-0000-0000-0000E0000000}"/>
    <cellStyle name="entry box" xfId="246" xr:uid="{00000000-0005-0000-0000-0000E1000000}"/>
    <cellStyle name="Euro" xfId="247" xr:uid="{00000000-0005-0000-0000-0000E2000000}"/>
    <cellStyle name="Explanatory Text" xfId="248" xr:uid="{00000000-0005-0000-0000-0000E3000000}"/>
    <cellStyle name="EY House" xfId="249" xr:uid="{00000000-0005-0000-0000-0000E4000000}"/>
    <cellStyle name="Fixed" xfId="250" xr:uid="{00000000-0005-0000-0000-0000E5000000}"/>
    <cellStyle name="Good" xfId="251" xr:uid="{00000000-0005-0000-0000-0000E6000000}"/>
    <cellStyle name="Grey" xfId="252" xr:uid="{00000000-0005-0000-0000-0000E7000000}"/>
    <cellStyle name="Header1" xfId="253" xr:uid="{00000000-0005-0000-0000-0000E8000000}"/>
    <cellStyle name="Header2" xfId="254" xr:uid="{00000000-0005-0000-0000-0000E9000000}"/>
    <cellStyle name="Heading" xfId="255" xr:uid="{00000000-0005-0000-0000-0000EA000000}"/>
    <cellStyle name="Heading 1" xfId="256" xr:uid="{00000000-0005-0000-0000-0000EB000000}"/>
    <cellStyle name="Heading 2" xfId="257" xr:uid="{00000000-0005-0000-0000-0000EC000000}"/>
    <cellStyle name="Heading 3" xfId="258" xr:uid="{00000000-0005-0000-0000-0000ED000000}"/>
    <cellStyle name="Heading 4" xfId="259" xr:uid="{00000000-0005-0000-0000-0000EE000000}"/>
    <cellStyle name="Heading1" xfId="260" xr:uid="{00000000-0005-0000-0000-0000EF000000}"/>
    <cellStyle name="HEADING2" xfId="261" xr:uid="{00000000-0005-0000-0000-0000F0000000}"/>
    <cellStyle name="Input" xfId="262" xr:uid="{00000000-0005-0000-0000-0000F1000000}"/>
    <cellStyle name="Input [yellow]" xfId="263" xr:uid="{00000000-0005-0000-0000-0000F2000000}"/>
    <cellStyle name="Input Cells" xfId="264" xr:uid="{00000000-0005-0000-0000-0000F3000000}"/>
    <cellStyle name="Input Cells 2" xfId="265" xr:uid="{00000000-0005-0000-0000-0000F4000000}"/>
    <cellStyle name="Input Cells_Book1" xfId="266" xr:uid="{00000000-0005-0000-0000-0000F5000000}"/>
    <cellStyle name="KPMG Heading 1" xfId="267" xr:uid="{00000000-0005-0000-0000-0000F6000000}"/>
    <cellStyle name="KPMG Heading 2" xfId="268" xr:uid="{00000000-0005-0000-0000-0000F7000000}"/>
    <cellStyle name="KPMG Heading 3" xfId="269" xr:uid="{00000000-0005-0000-0000-0000F8000000}"/>
    <cellStyle name="KPMG Heading 4" xfId="270" xr:uid="{00000000-0005-0000-0000-0000F9000000}"/>
    <cellStyle name="KPMG Normal" xfId="271" xr:uid="{00000000-0005-0000-0000-0000FA000000}"/>
    <cellStyle name="KPMG Normal Text" xfId="272" xr:uid="{00000000-0005-0000-0000-0000FB000000}"/>
    <cellStyle name="Linked Cell" xfId="273" xr:uid="{00000000-0005-0000-0000-0000FC000000}"/>
    <cellStyle name="Linked Cells" xfId="274" xr:uid="{00000000-0005-0000-0000-0000FD000000}"/>
    <cellStyle name="Linked Cells 2" xfId="275" xr:uid="{00000000-0005-0000-0000-0000FE000000}"/>
    <cellStyle name="Linked Cells_Book1" xfId="276" xr:uid="{00000000-0005-0000-0000-0000FF000000}"/>
    <cellStyle name="Millares [0]_96 Risk" xfId="277" xr:uid="{00000000-0005-0000-0000-000000010000}"/>
    <cellStyle name="Millares_96 Risk" xfId="278" xr:uid="{00000000-0005-0000-0000-000001010000}"/>
    <cellStyle name="Milliers [0]_!!!GO" xfId="279" xr:uid="{00000000-0005-0000-0000-000002010000}"/>
    <cellStyle name="Milliers_!!!GO" xfId="280" xr:uid="{00000000-0005-0000-0000-000003010000}"/>
    <cellStyle name="Model" xfId="281" xr:uid="{00000000-0005-0000-0000-000004010000}"/>
    <cellStyle name="Moneda [0]_96 Risk" xfId="282" xr:uid="{00000000-0005-0000-0000-000005010000}"/>
    <cellStyle name="Moneda_96 Risk" xfId="283" xr:uid="{00000000-0005-0000-0000-000006010000}"/>
    <cellStyle name="Monétaire [0]_!!!GO" xfId="284" xr:uid="{00000000-0005-0000-0000-000007010000}"/>
    <cellStyle name="Monétaire_!!!GO" xfId="285" xr:uid="{00000000-0005-0000-0000-000008010000}"/>
    <cellStyle name="Mon閠aire [0]_!!!GO" xfId="286" xr:uid="{00000000-0005-0000-0000-000009010000}"/>
    <cellStyle name="Mon閠aire_!!!GO" xfId="287" xr:uid="{00000000-0005-0000-0000-00000A010000}"/>
    <cellStyle name="Neutral" xfId="288" xr:uid="{00000000-0005-0000-0000-00000B010000}"/>
    <cellStyle name="New Times Roman" xfId="289" xr:uid="{00000000-0005-0000-0000-00000C010000}"/>
    <cellStyle name="no dec" xfId="290" xr:uid="{00000000-0005-0000-0000-00000D010000}"/>
    <cellStyle name="Norma,_laroux_4_营业在建 (2)_E21" xfId="291" xr:uid="{00000000-0005-0000-0000-00000E010000}"/>
    <cellStyle name="Normal - Style1" xfId="292" xr:uid="{00000000-0005-0000-0000-00000F010000}"/>
    <cellStyle name="Normal_!!!GO" xfId="293" xr:uid="{00000000-0005-0000-0000-000010010000}"/>
    <cellStyle name="Normalny_Arkusz1" xfId="294" xr:uid="{00000000-0005-0000-0000-000011010000}"/>
    <cellStyle name="Note" xfId="295" xr:uid="{00000000-0005-0000-0000-000012010000}"/>
    <cellStyle name="Output" xfId="296" xr:uid="{00000000-0005-0000-0000-000013010000}"/>
    <cellStyle name="per.style" xfId="297" xr:uid="{00000000-0005-0000-0000-000014010000}"/>
    <cellStyle name="Percent [0%]" xfId="298" xr:uid="{00000000-0005-0000-0000-000015010000}"/>
    <cellStyle name="Percent [0.00%]" xfId="299" xr:uid="{00000000-0005-0000-0000-000016010000}"/>
    <cellStyle name="Percent [2]" xfId="300" xr:uid="{00000000-0005-0000-0000-000017010000}"/>
    <cellStyle name="Percent[0]" xfId="301" xr:uid="{00000000-0005-0000-0000-000018010000}"/>
    <cellStyle name="Percent[2]" xfId="302" xr:uid="{00000000-0005-0000-0000-000019010000}"/>
    <cellStyle name="Percent_!!!GO" xfId="303" xr:uid="{00000000-0005-0000-0000-00001A010000}"/>
    <cellStyle name="Pourcentage_pldt" xfId="304" xr:uid="{00000000-0005-0000-0000-00001B010000}"/>
    <cellStyle name="Prefilled" xfId="305" xr:uid="{00000000-0005-0000-0000-00001C010000}"/>
    <cellStyle name="pricing" xfId="306" xr:uid="{00000000-0005-0000-0000-00001D010000}"/>
    <cellStyle name="PSChar" xfId="307" xr:uid="{00000000-0005-0000-0000-00001E010000}"/>
    <cellStyle name="PSDate" xfId="308" xr:uid="{00000000-0005-0000-0000-00001F010000}"/>
    <cellStyle name="PSDec" xfId="309" xr:uid="{00000000-0005-0000-0000-000020010000}"/>
    <cellStyle name="PSHeading" xfId="310" xr:uid="{00000000-0005-0000-0000-000021010000}"/>
    <cellStyle name="PSInt" xfId="311" xr:uid="{00000000-0005-0000-0000-000022010000}"/>
    <cellStyle name="PSSpacer" xfId="312" xr:uid="{00000000-0005-0000-0000-000023010000}"/>
    <cellStyle name="RevList" xfId="313" xr:uid="{00000000-0005-0000-0000-000024010000}"/>
    <cellStyle name="RevList 2" xfId="314" xr:uid="{00000000-0005-0000-0000-000025010000}"/>
    <cellStyle name="RowLevel_0" xfId="315" xr:uid="{00000000-0005-0000-0000-000026010000}"/>
    <cellStyle name="sstot" xfId="316" xr:uid="{00000000-0005-0000-0000-000027010000}"/>
    <cellStyle name="Standard_AREAS" xfId="317" xr:uid="{00000000-0005-0000-0000-000028010000}"/>
    <cellStyle name="style" xfId="318" xr:uid="{00000000-0005-0000-0000-000029010000}"/>
    <cellStyle name="style1" xfId="319" xr:uid="{00000000-0005-0000-0000-00002A010000}"/>
    <cellStyle name="style2" xfId="320" xr:uid="{00000000-0005-0000-0000-00002B010000}"/>
    <cellStyle name="Subtotal" xfId="321" xr:uid="{00000000-0005-0000-0000-00002C010000}"/>
    <cellStyle name="t" xfId="322" xr:uid="{00000000-0005-0000-0000-00002D010000}"/>
    <cellStyle name="t_HVAC Equipment (3)" xfId="323" xr:uid="{00000000-0005-0000-0000-00002E010000}"/>
    <cellStyle name="Thousands" xfId="324" xr:uid="{00000000-0005-0000-0000-00002F010000}"/>
    <cellStyle name="Title" xfId="325" xr:uid="{00000000-0005-0000-0000-000030010000}"/>
    <cellStyle name="Total" xfId="326" xr:uid="{00000000-0005-0000-0000-000031010000}"/>
    <cellStyle name="Unprotect" xfId="327" xr:uid="{00000000-0005-0000-0000-000032010000}"/>
    <cellStyle name="Warning Text" xfId="328" xr:uid="{00000000-0005-0000-0000-000033010000}"/>
    <cellStyle name="む|靃0]_Revenuesy Lr L" xfId="329" xr:uid="{00000000-0005-0000-0000-000034010000}"/>
    <cellStyle name="む|靇Revenuenuesy L" xfId="330" xr:uid="{00000000-0005-0000-0000-000035010000}"/>
    <cellStyle name="百分比 2" xfId="331" xr:uid="{00000000-0005-0000-0000-000036010000}"/>
    <cellStyle name="百分比 2 2" xfId="332" xr:uid="{00000000-0005-0000-0000-000037010000}"/>
    <cellStyle name="百分比 2 2 2" xfId="333" xr:uid="{00000000-0005-0000-0000-000038010000}"/>
    <cellStyle name="百分比 2 3" xfId="334" xr:uid="{00000000-0005-0000-0000-000039010000}"/>
    <cellStyle name="百分比 2 3 2" xfId="335" xr:uid="{00000000-0005-0000-0000-00003A010000}"/>
    <cellStyle name="百分比 2 4" xfId="336" xr:uid="{00000000-0005-0000-0000-00003B010000}"/>
    <cellStyle name="百分比 2 4 2" xfId="337" xr:uid="{00000000-0005-0000-0000-00003C010000}"/>
    <cellStyle name="百分比 2 5" xfId="338" xr:uid="{00000000-0005-0000-0000-00003D010000}"/>
    <cellStyle name="百分比 2 5 2" xfId="339" xr:uid="{00000000-0005-0000-0000-00003E010000}"/>
    <cellStyle name="百分比 2 6" xfId="340" xr:uid="{00000000-0005-0000-0000-00003F010000}"/>
    <cellStyle name="百分比 3" xfId="341" xr:uid="{00000000-0005-0000-0000-000040010000}"/>
    <cellStyle name="百分比 3 2" xfId="342" xr:uid="{00000000-0005-0000-0000-000041010000}"/>
    <cellStyle name="百分比 4" xfId="343" xr:uid="{00000000-0005-0000-0000-000042010000}"/>
    <cellStyle name="百分比 4 2" xfId="344" xr:uid="{00000000-0005-0000-0000-000043010000}"/>
    <cellStyle name="百分比 4_Book1" xfId="345" xr:uid="{00000000-0005-0000-0000-000044010000}"/>
    <cellStyle name="百分比 5" xfId="346" xr:uid="{00000000-0005-0000-0000-000045010000}"/>
    <cellStyle name="百分比 5 2" xfId="347" xr:uid="{00000000-0005-0000-0000-000046010000}"/>
    <cellStyle name="百分比 6" xfId="348" xr:uid="{00000000-0005-0000-0000-000047010000}"/>
    <cellStyle name="百分比 6 2" xfId="349" xr:uid="{00000000-0005-0000-0000-000048010000}"/>
    <cellStyle name="百分比 7" xfId="350" xr:uid="{00000000-0005-0000-0000-000049010000}"/>
    <cellStyle name="捠壿 [0.00]_Region Orders (2)" xfId="351" xr:uid="{00000000-0005-0000-0000-00004A010000}"/>
    <cellStyle name="捠壿_Region Orders (2)" xfId="352" xr:uid="{00000000-0005-0000-0000-00004B010000}"/>
    <cellStyle name="编号" xfId="353" xr:uid="{00000000-0005-0000-0000-00004C010000}"/>
    <cellStyle name="标题 1 2" xfId="3" xr:uid="{00000000-0005-0000-0000-00004D010000}"/>
    <cellStyle name="标题 1 3" xfId="354" xr:uid="{00000000-0005-0000-0000-00004E010000}"/>
    <cellStyle name="标题 2 2" xfId="4" xr:uid="{00000000-0005-0000-0000-00004F010000}"/>
    <cellStyle name="标题 2 3" xfId="355" xr:uid="{00000000-0005-0000-0000-000050010000}"/>
    <cellStyle name="标题 3 2" xfId="5" xr:uid="{00000000-0005-0000-0000-000051010000}"/>
    <cellStyle name="标题 3 3" xfId="356" xr:uid="{00000000-0005-0000-0000-000052010000}"/>
    <cellStyle name="标题 4 2" xfId="6" xr:uid="{00000000-0005-0000-0000-000053010000}"/>
    <cellStyle name="标题 4 3" xfId="357" xr:uid="{00000000-0005-0000-0000-000054010000}"/>
    <cellStyle name="标题 5" xfId="2" xr:uid="{00000000-0005-0000-0000-000055010000}"/>
    <cellStyle name="标题 6" xfId="358" xr:uid="{00000000-0005-0000-0000-000056010000}"/>
    <cellStyle name="标题1" xfId="359" xr:uid="{00000000-0005-0000-0000-000057010000}"/>
    <cellStyle name="標準_1.中国建行主要会表格式" xfId="360" xr:uid="{00000000-0005-0000-0000-000058010000}"/>
    <cellStyle name="表标题" xfId="361" xr:uid="{00000000-0005-0000-0000-000059010000}"/>
    <cellStyle name="部门" xfId="362" xr:uid="{00000000-0005-0000-0000-00005A010000}"/>
    <cellStyle name="差 2" xfId="7" xr:uid="{00000000-0005-0000-0000-00005B010000}"/>
    <cellStyle name="差 3" xfId="363" xr:uid="{00000000-0005-0000-0000-00005C010000}"/>
    <cellStyle name="差_~4190974" xfId="364" xr:uid="{00000000-0005-0000-0000-00005D010000}"/>
    <cellStyle name="差_~5676413" xfId="365" xr:uid="{00000000-0005-0000-0000-00005E010000}"/>
    <cellStyle name="差_00省级(打印)" xfId="366" xr:uid="{00000000-0005-0000-0000-00005F010000}"/>
    <cellStyle name="差_00省级(定稿)" xfId="367" xr:uid="{00000000-0005-0000-0000-000060010000}"/>
    <cellStyle name="差_03昭通" xfId="368" xr:uid="{00000000-0005-0000-0000-000061010000}"/>
    <cellStyle name="差_0502通海县" xfId="369" xr:uid="{00000000-0005-0000-0000-000062010000}"/>
    <cellStyle name="差_05玉溪" xfId="370" xr:uid="{00000000-0005-0000-0000-000063010000}"/>
    <cellStyle name="差_0605石屏县" xfId="371" xr:uid="{00000000-0005-0000-0000-000064010000}"/>
    <cellStyle name="差_1003牟定县" xfId="372" xr:uid="{00000000-0005-0000-0000-000065010000}"/>
    <cellStyle name="差_1110洱源县" xfId="373" xr:uid="{00000000-0005-0000-0000-000066010000}"/>
    <cellStyle name="差_11大理" xfId="374" xr:uid="{00000000-0005-0000-0000-000067010000}"/>
    <cellStyle name="差_2、土地面积、人口、粮食产量基本情况" xfId="375" xr:uid="{00000000-0005-0000-0000-000068010000}"/>
    <cellStyle name="差_2006年分析表" xfId="376" xr:uid="{00000000-0005-0000-0000-000069010000}"/>
    <cellStyle name="差_2006年基础数据" xfId="377" xr:uid="{00000000-0005-0000-0000-00006A010000}"/>
    <cellStyle name="差_2006年全省财力计算表（中央、决算）" xfId="378" xr:uid="{00000000-0005-0000-0000-00006B010000}"/>
    <cellStyle name="差_2006年水利统计指标统计表" xfId="379" xr:uid="{00000000-0005-0000-0000-00006C010000}"/>
    <cellStyle name="差_2006年在职人员情况" xfId="380" xr:uid="{00000000-0005-0000-0000-00006D010000}"/>
    <cellStyle name="差_2007年检察院案件数" xfId="381" xr:uid="{00000000-0005-0000-0000-00006E010000}"/>
    <cellStyle name="差_2007年可用财力" xfId="382" xr:uid="{00000000-0005-0000-0000-00006F010000}"/>
    <cellStyle name="差_2007年人员分部门统计表" xfId="383" xr:uid="{00000000-0005-0000-0000-000070010000}"/>
    <cellStyle name="差_2007年政法部门业务指标" xfId="384" xr:uid="{00000000-0005-0000-0000-000071010000}"/>
    <cellStyle name="差_2008年县级公安保障标准落实奖励经费分配测算" xfId="385" xr:uid="{00000000-0005-0000-0000-000072010000}"/>
    <cellStyle name="差_2008云南省分县市中小学教职工统计表（教育厅提供）" xfId="386" xr:uid="{00000000-0005-0000-0000-000073010000}"/>
    <cellStyle name="差_2009年一般性转移支付标准工资" xfId="387" xr:uid="{00000000-0005-0000-0000-000074010000}"/>
    <cellStyle name="差_2009年一般性转移支付标准工资_~4190974" xfId="388" xr:uid="{00000000-0005-0000-0000-000075010000}"/>
    <cellStyle name="差_2009年一般性转移支付标准工资_~5676413" xfId="389" xr:uid="{00000000-0005-0000-0000-000076010000}"/>
    <cellStyle name="差_2009年一般性转移支付标准工资_不用软件计算9.1不考虑经费管理评价xl" xfId="390" xr:uid="{00000000-0005-0000-0000-000077010000}"/>
    <cellStyle name="差_2009年一般性转移支付标准工资_地方配套按人均增幅控制8.30xl" xfId="391" xr:uid="{00000000-0005-0000-0000-000078010000}"/>
    <cellStyle name="差_2009年一般性转移支付标准工资_地方配套按人均增幅控制8.30一般预算平均增幅、人均可用财力平均增幅两次控制、社会治安系数调整、案件数调整xl" xfId="392" xr:uid="{00000000-0005-0000-0000-000079010000}"/>
    <cellStyle name="差_2009年一般性转移支付标准工资_地方配套按人均增幅控制8.31（调整结案率后）xl" xfId="393" xr:uid="{00000000-0005-0000-0000-00007A010000}"/>
    <cellStyle name="差_2009年一般性转移支付标准工资_奖励补助测算5.22测试" xfId="394" xr:uid="{00000000-0005-0000-0000-00007B010000}"/>
    <cellStyle name="差_2009年一般性转移支付标准工资_奖励补助测算5.23新" xfId="395" xr:uid="{00000000-0005-0000-0000-00007C010000}"/>
    <cellStyle name="差_2009年一般性转移支付标准工资_奖励补助测算5.24冯铸" xfId="396" xr:uid="{00000000-0005-0000-0000-00007D010000}"/>
    <cellStyle name="差_2009年一般性转移支付标准工资_奖励补助测算7.23" xfId="397" xr:uid="{00000000-0005-0000-0000-00007E010000}"/>
    <cellStyle name="差_2009年一般性转移支付标准工资_奖励补助测算7.25" xfId="398" xr:uid="{00000000-0005-0000-0000-00007F010000}"/>
    <cellStyle name="差_2009年一般性转移支付标准工资_奖励补助测算7.25 (version 1) (version 1)" xfId="399" xr:uid="{00000000-0005-0000-0000-000080010000}"/>
    <cellStyle name="差_530623_2006年县级财政报表附表" xfId="400" xr:uid="{00000000-0005-0000-0000-000081010000}"/>
    <cellStyle name="差_530629_2006年县级财政报表附表" xfId="401" xr:uid="{00000000-0005-0000-0000-000082010000}"/>
    <cellStyle name="差_5334_2006年迪庆县级财政报表附表" xfId="402" xr:uid="{00000000-0005-0000-0000-000083010000}"/>
    <cellStyle name="差_Book1" xfId="403" xr:uid="{00000000-0005-0000-0000-000084010000}"/>
    <cellStyle name="差_Book1_1" xfId="404" xr:uid="{00000000-0005-0000-0000-000085010000}"/>
    <cellStyle name="差_Book2" xfId="405" xr:uid="{00000000-0005-0000-0000-000086010000}"/>
    <cellStyle name="差_M01-2(州市补助收入)" xfId="406" xr:uid="{00000000-0005-0000-0000-000087010000}"/>
    <cellStyle name="差_M03" xfId="407" xr:uid="{00000000-0005-0000-0000-000088010000}"/>
    <cellStyle name="差_不用软件计算9.1不考虑经费管理评价xl" xfId="408" xr:uid="{00000000-0005-0000-0000-000089010000}"/>
    <cellStyle name="差_财政供养人员" xfId="409" xr:uid="{00000000-0005-0000-0000-00008A010000}"/>
    <cellStyle name="差_财政支出对上级的依赖程度" xfId="410" xr:uid="{00000000-0005-0000-0000-00008B010000}"/>
    <cellStyle name="差_城建部门" xfId="411" xr:uid="{00000000-0005-0000-0000-00008C010000}"/>
    <cellStyle name="差_地方配套按人均增幅控制8.30xl" xfId="412" xr:uid="{00000000-0005-0000-0000-00008D010000}"/>
    <cellStyle name="差_地方配套按人均增幅控制8.30一般预算平均增幅、人均可用财力平均增幅两次控制、社会治安系数调整、案件数调整xl" xfId="413" xr:uid="{00000000-0005-0000-0000-00008E010000}"/>
    <cellStyle name="差_地方配套按人均增幅控制8.31（调整结案率后）xl" xfId="414" xr:uid="{00000000-0005-0000-0000-00008F010000}"/>
    <cellStyle name="差_第五部分(才淼、饶永宏）" xfId="415" xr:uid="{00000000-0005-0000-0000-000090010000}"/>
    <cellStyle name="差_第一部分：综合全" xfId="416" xr:uid="{00000000-0005-0000-0000-000091010000}"/>
    <cellStyle name="差_副本73283696546880457822010-04-29" xfId="417" xr:uid="{00000000-0005-0000-0000-000092010000}"/>
    <cellStyle name="差_副本73283696546880457822010-04-29 2" xfId="418" xr:uid="{00000000-0005-0000-0000-000093010000}"/>
    <cellStyle name="差_高中教师人数（教育厅1.6日提供）" xfId="419" xr:uid="{00000000-0005-0000-0000-000094010000}"/>
    <cellStyle name="差_汇总" xfId="420" xr:uid="{00000000-0005-0000-0000-000095010000}"/>
    <cellStyle name="差_汇总-县级财政报表附表" xfId="421" xr:uid="{00000000-0005-0000-0000-000096010000}"/>
    <cellStyle name="差_基础数据分析" xfId="422" xr:uid="{00000000-0005-0000-0000-000097010000}"/>
    <cellStyle name="差_检验表" xfId="423" xr:uid="{00000000-0005-0000-0000-000098010000}"/>
    <cellStyle name="差_检验表（调整后）" xfId="424" xr:uid="{00000000-0005-0000-0000-000099010000}"/>
    <cellStyle name="差_奖励补助测算5.22测试" xfId="425" xr:uid="{00000000-0005-0000-0000-00009A010000}"/>
    <cellStyle name="差_奖励补助测算5.23新" xfId="426" xr:uid="{00000000-0005-0000-0000-00009B010000}"/>
    <cellStyle name="差_奖励补助测算5.24冯铸" xfId="427" xr:uid="{00000000-0005-0000-0000-00009C010000}"/>
    <cellStyle name="差_奖励补助测算7.23" xfId="428" xr:uid="{00000000-0005-0000-0000-00009D010000}"/>
    <cellStyle name="差_奖励补助测算7.25" xfId="429" xr:uid="{00000000-0005-0000-0000-00009E010000}"/>
    <cellStyle name="差_奖励补助测算7.25 (version 1) (version 1)" xfId="430" xr:uid="{00000000-0005-0000-0000-00009F010000}"/>
    <cellStyle name="差_教师绩效工资测算表（离退休按各地上报数测算）2009年1月1日" xfId="431" xr:uid="{00000000-0005-0000-0000-0000A0010000}"/>
    <cellStyle name="差_教育厅提供义务教育及高中教师人数（2009年1月6日）" xfId="432" xr:uid="{00000000-0005-0000-0000-0000A1010000}"/>
    <cellStyle name="差_历年教师人数" xfId="433" xr:uid="{00000000-0005-0000-0000-0000A2010000}"/>
    <cellStyle name="差_丽江汇总" xfId="434" xr:uid="{00000000-0005-0000-0000-0000A3010000}"/>
    <cellStyle name="差_三季度－表二" xfId="435" xr:uid="{00000000-0005-0000-0000-0000A4010000}"/>
    <cellStyle name="差_卫生部门" xfId="436" xr:uid="{00000000-0005-0000-0000-0000A5010000}"/>
    <cellStyle name="差_文体广播部门" xfId="437" xr:uid="{00000000-0005-0000-0000-0000A6010000}"/>
    <cellStyle name="差_下半年禁毒办案经费分配2544.3万元" xfId="438" xr:uid="{00000000-0005-0000-0000-0000A7010000}"/>
    <cellStyle name="差_下半年禁吸戒毒经费1000万元" xfId="439" xr:uid="{00000000-0005-0000-0000-0000A8010000}"/>
    <cellStyle name="差_县级公安机关公用经费标准奖励测算方案（定稿）" xfId="440" xr:uid="{00000000-0005-0000-0000-0000A9010000}"/>
    <cellStyle name="差_县级基础数据" xfId="441" xr:uid="{00000000-0005-0000-0000-0000AA010000}"/>
    <cellStyle name="差_业务工作量指标" xfId="442" xr:uid="{00000000-0005-0000-0000-0000AB010000}"/>
    <cellStyle name="差_义务教育阶段教职工人数（教育厅提供最终）" xfId="443" xr:uid="{00000000-0005-0000-0000-0000AC010000}"/>
    <cellStyle name="差_云南农村义务教育统计表" xfId="444" xr:uid="{00000000-0005-0000-0000-0000AD010000}"/>
    <cellStyle name="差_云南省2008年中小学教师人数统计表" xfId="445" xr:uid="{00000000-0005-0000-0000-0000AE010000}"/>
    <cellStyle name="差_云南省2008年中小学教职工情况（教育厅提供20090101加工整理）" xfId="446" xr:uid="{00000000-0005-0000-0000-0000AF010000}"/>
    <cellStyle name="差_云南省2008年转移支付测算——州市本级考核部分及政策性测算" xfId="447" xr:uid="{00000000-0005-0000-0000-0000B0010000}"/>
    <cellStyle name="差_指标四" xfId="448" xr:uid="{00000000-0005-0000-0000-0000B1010000}"/>
    <cellStyle name="差_指标五" xfId="449" xr:uid="{00000000-0005-0000-0000-0000B2010000}"/>
    <cellStyle name="常规" xfId="0" builtinId="0"/>
    <cellStyle name="常规 10" xfId="651" xr:uid="{00000000-0005-0000-0000-0000B4010000}"/>
    <cellStyle name="常规 10 2" xfId="450" xr:uid="{00000000-0005-0000-0000-0000B5010000}"/>
    <cellStyle name="常规 11" xfId="451" xr:uid="{00000000-0005-0000-0000-0000B6010000}"/>
    <cellStyle name="常规 11 2" xfId="452" xr:uid="{00000000-0005-0000-0000-0000B7010000}"/>
    <cellStyle name="常规 12" xfId="453" xr:uid="{00000000-0005-0000-0000-0000B8010000}"/>
    <cellStyle name="常规 13" xfId="454" xr:uid="{00000000-0005-0000-0000-0000B9010000}"/>
    <cellStyle name="常规 14" xfId="455" xr:uid="{00000000-0005-0000-0000-0000BA010000}"/>
    <cellStyle name="常规 2" xfId="8" xr:uid="{00000000-0005-0000-0000-0000BB010000}"/>
    <cellStyle name="常规 2 2" xfId="456" xr:uid="{00000000-0005-0000-0000-0000BC010000}"/>
    <cellStyle name="常规 2 2 2" xfId="457" xr:uid="{00000000-0005-0000-0000-0000BD010000}"/>
    <cellStyle name="常规 2 2_Book1" xfId="458" xr:uid="{00000000-0005-0000-0000-0000BE010000}"/>
    <cellStyle name="常规 2 25" xfId="459" xr:uid="{00000000-0005-0000-0000-0000BF010000}"/>
    <cellStyle name="常规 2 3" xfId="460" xr:uid="{00000000-0005-0000-0000-0000C0010000}"/>
    <cellStyle name="常规 2 3 2" xfId="461" xr:uid="{00000000-0005-0000-0000-0000C1010000}"/>
    <cellStyle name="常规 2 3_Book1" xfId="462" xr:uid="{00000000-0005-0000-0000-0000C2010000}"/>
    <cellStyle name="常规 2 4" xfId="463" xr:uid="{00000000-0005-0000-0000-0000C3010000}"/>
    <cellStyle name="常规 2 4 2" xfId="464" xr:uid="{00000000-0005-0000-0000-0000C4010000}"/>
    <cellStyle name="常规 2 4_Book1" xfId="465" xr:uid="{00000000-0005-0000-0000-0000C5010000}"/>
    <cellStyle name="常规 2 5" xfId="466" xr:uid="{00000000-0005-0000-0000-0000C6010000}"/>
    <cellStyle name="常规 2 5 2" xfId="467" xr:uid="{00000000-0005-0000-0000-0000C7010000}"/>
    <cellStyle name="常规 2 5_Book1" xfId="468" xr:uid="{00000000-0005-0000-0000-0000C8010000}"/>
    <cellStyle name="常规 2 6" xfId="469" xr:uid="{00000000-0005-0000-0000-0000C9010000}"/>
    <cellStyle name="常规 2 7" xfId="470" xr:uid="{00000000-0005-0000-0000-0000CA010000}"/>
    <cellStyle name="常规 2 8" xfId="471" xr:uid="{00000000-0005-0000-0000-0000CB010000}"/>
    <cellStyle name="常规 2_2011年战略性业务激励费用挂价表（0301）" xfId="472" xr:uid="{00000000-0005-0000-0000-0000CC010000}"/>
    <cellStyle name="常规 3" xfId="1" xr:uid="{00000000-0005-0000-0000-0000CD010000}"/>
    <cellStyle name="常规 3 2" xfId="473" xr:uid="{00000000-0005-0000-0000-0000CE010000}"/>
    <cellStyle name="常规 3_Book1" xfId="474" xr:uid="{00000000-0005-0000-0000-0000CF010000}"/>
    <cellStyle name="常规 4" xfId="20" xr:uid="{00000000-0005-0000-0000-0000D0010000}"/>
    <cellStyle name="常规 4 2" xfId="475" xr:uid="{00000000-0005-0000-0000-0000D1010000}"/>
    <cellStyle name="常规 4 2 2" xfId="476" xr:uid="{00000000-0005-0000-0000-0000D2010000}"/>
    <cellStyle name="常规 4 2_经济资本报表2010" xfId="477" xr:uid="{00000000-0005-0000-0000-0000D3010000}"/>
    <cellStyle name="常规 4_2010年预算申报表(2010-02)" xfId="478" xr:uid="{00000000-0005-0000-0000-0000D4010000}"/>
    <cellStyle name="常规 5" xfId="479" xr:uid="{00000000-0005-0000-0000-0000D5010000}"/>
    <cellStyle name="常规 5 2" xfId="480" xr:uid="{00000000-0005-0000-0000-0000D6010000}"/>
    <cellStyle name="常规 5_Book1" xfId="481" xr:uid="{00000000-0005-0000-0000-0000D7010000}"/>
    <cellStyle name="常规 6" xfId="482" xr:uid="{00000000-0005-0000-0000-0000D8010000}"/>
    <cellStyle name="常规 6 2" xfId="483" xr:uid="{00000000-0005-0000-0000-0000D9010000}"/>
    <cellStyle name="常规 6_Book1" xfId="484" xr:uid="{00000000-0005-0000-0000-0000DA010000}"/>
    <cellStyle name="常规 7" xfId="485" xr:uid="{00000000-0005-0000-0000-0000DB010000}"/>
    <cellStyle name="常规 7 2" xfId="486" xr:uid="{00000000-0005-0000-0000-0000DC010000}"/>
    <cellStyle name="常规 7_Book1" xfId="487" xr:uid="{00000000-0005-0000-0000-0000DD010000}"/>
    <cellStyle name="常规 8" xfId="488" xr:uid="{00000000-0005-0000-0000-0000DE010000}"/>
    <cellStyle name="常规 8 2" xfId="489" xr:uid="{00000000-0005-0000-0000-0000DF010000}"/>
    <cellStyle name="常规 8_经济资本报表2010" xfId="490" xr:uid="{00000000-0005-0000-0000-0000E0010000}"/>
    <cellStyle name="常规 9" xfId="491" xr:uid="{00000000-0005-0000-0000-0000E1010000}"/>
    <cellStyle name="常规 9 2" xfId="492" xr:uid="{00000000-0005-0000-0000-0000E2010000}"/>
    <cellStyle name="超级链接" xfId="493" xr:uid="{00000000-0005-0000-0000-0000E3010000}"/>
    <cellStyle name="超链接 2" xfId="494" xr:uid="{00000000-0005-0000-0000-0000E4010000}"/>
    <cellStyle name="分级显示行_1_13区汇总" xfId="495" xr:uid="{00000000-0005-0000-0000-0000E5010000}"/>
    <cellStyle name="分级显示列_1_Book1" xfId="496" xr:uid="{00000000-0005-0000-0000-0000E6010000}"/>
    <cellStyle name="公司标准表" xfId="497" xr:uid="{00000000-0005-0000-0000-0000E7010000}"/>
    <cellStyle name="公司标准表 2" xfId="498" xr:uid="{00000000-0005-0000-0000-0000E8010000}"/>
    <cellStyle name="归盒啦_95" xfId="499" xr:uid="{00000000-0005-0000-0000-0000E9010000}"/>
    <cellStyle name="好 2" xfId="9" xr:uid="{00000000-0005-0000-0000-0000EA010000}"/>
    <cellStyle name="好 3" xfId="500" xr:uid="{00000000-0005-0000-0000-0000EB010000}"/>
    <cellStyle name="好_~4190974" xfId="501" xr:uid="{00000000-0005-0000-0000-0000EC010000}"/>
    <cellStyle name="好_~5676413" xfId="502" xr:uid="{00000000-0005-0000-0000-0000ED010000}"/>
    <cellStyle name="好_00省级(打印)" xfId="503" xr:uid="{00000000-0005-0000-0000-0000EE010000}"/>
    <cellStyle name="好_00省级(定稿)" xfId="504" xr:uid="{00000000-0005-0000-0000-0000EF010000}"/>
    <cellStyle name="好_03昭通" xfId="505" xr:uid="{00000000-0005-0000-0000-0000F0010000}"/>
    <cellStyle name="好_0502通海县" xfId="506" xr:uid="{00000000-0005-0000-0000-0000F1010000}"/>
    <cellStyle name="好_05玉溪" xfId="507" xr:uid="{00000000-0005-0000-0000-0000F2010000}"/>
    <cellStyle name="好_0605石屏县" xfId="508" xr:uid="{00000000-0005-0000-0000-0000F3010000}"/>
    <cellStyle name="好_1003牟定县" xfId="509" xr:uid="{00000000-0005-0000-0000-0000F4010000}"/>
    <cellStyle name="好_1110洱源县" xfId="510" xr:uid="{00000000-0005-0000-0000-0000F5010000}"/>
    <cellStyle name="好_11大理" xfId="511" xr:uid="{00000000-0005-0000-0000-0000F6010000}"/>
    <cellStyle name="好_2、土地面积、人口、粮食产量基本情况" xfId="512" xr:uid="{00000000-0005-0000-0000-0000F7010000}"/>
    <cellStyle name="好_2006年分析表" xfId="513" xr:uid="{00000000-0005-0000-0000-0000F8010000}"/>
    <cellStyle name="好_2006年基础数据" xfId="514" xr:uid="{00000000-0005-0000-0000-0000F9010000}"/>
    <cellStyle name="好_2006年全省财力计算表（中央、决算）" xfId="515" xr:uid="{00000000-0005-0000-0000-0000FA010000}"/>
    <cellStyle name="好_2006年水利统计指标统计表" xfId="516" xr:uid="{00000000-0005-0000-0000-0000FB010000}"/>
    <cellStyle name="好_2006年在职人员情况" xfId="517" xr:uid="{00000000-0005-0000-0000-0000FC010000}"/>
    <cellStyle name="好_2007年检察院案件数" xfId="518" xr:uid="{00000000-0005-0000-0000-0000FD010000}"/>
    <cellStyle name="好_2007年可用财力" xfId="519" xr:uid="{00000000-0005-0000-0000-0000FE010000}"/>
    <cellStyle name="好_2007年人员分部门统计表" xfId="520" xr:uid="{00000000-0005-0000-0000-0000FF010000}"/>
    <cellStyle name="好_2007年政法部门业务指标" xfId="521" xr:uid="{00000000-0005-0000-0000-000000020000}"/>
    <cellStyle name="好_2008年县级公安保障标准落实奖励经费分配测算" xfId="522" xr:uid="{00000000-0005-0000-0000-000001020000}"/>
    <cellStyle name="好_2008云南省分县市中小学教职工统计表（教育厅提供）" xfId="523" xr:uid="{00000000-0005-0000-0000-000002020000}"/>
    <cellStyle name="好_2009年一般性转移支付标准工资" xfId="524" xr:uid="{00000000-0005-0000-0000-000003020000}"/>
    <cellStyle name="好_2009年一般性转移支付标准工资_~4190974" xfId="525" xr:uid="{00000000-0005-0000-0000-000004020000}"/>
    <cellStyle name="好_2009年一般性转移支付标准工资_~5676413" xfId="526" xr:uid="{00000000-0005-0000-0000-000005020000}"/>
    <cellStyle name="好_2009年一般性转移支付标准工资_不用软件计算9.1不考虑经费管理评价xl" xfId="527" xr:uid="{00000000-0005-0000-0000-000006020000}"/>
    <cellStyle name="好_2009年一般性转移支付标准工资_地方配套按人均增幅控制8.30xl" xfId="528" xr:uid="{00000000-0005-0000-0000-000007020000}"/>
    <cellStyle name="好_2009年一般性转移支付标准工资_地方配套按人均增幅控制8.30一般预算平均增幅、人均可用财力平均增幅两次控制、社会治安系数调整、案件数调整xl" xfId="529" xr:uid="{00000000-0005-0000-0000-000008020000}"/>
    <cellStyle name="好_2009年一般性转移支付标准工资_地方配套按人均增幅控制8.31（调整结案率后）xl" xfId="530" xr:uid="{00000000-0005-0000-0000-000009020000}"/>
    <cellStyle name="好_2009年一般性转移支付标准工资_奖励补助测算5.22测试" xfId="531" xr:uid="{00000000-0005-0000-0000-00000A020000}"/>
    <cellStyle name="好_2009年一般性转移支付标准工资_奖励补助测算5.23新" xfId="532" xr:uid="{00000000-0005-0000-0000-00000B020000}"/>
    <cellStyle name="好_2009年一般性转移支付标准工资_奖励补助测算5.24冯铸" xfId="533" xr:uid="{00000000-0005-0000-0000-00000C020000}"/>
    <cellStyle name="好_2009年一般性转移支付标准工资_奖励补助测算7.23" xfId="534" xr:uid="{00000000-0005-0000-0000-00000D020000}"/>
    <cellStyle name="好_2009年一般性转移支付标准工资_奖励补助测算7.25" xfId="535" xr:uid="{00000000-0005-0000-0000-00000E020000}"/>
    <cellStyle name="好_2009年一般性转移支付标准工资_奖励补助测算7.25 (version 1) (version 1)" xfId="536" xr:uid="{00000000-0005-0000-0000-00000F020000}"/>
    <cellStyle name="好_530623_2006年县级财政报表附表" xfId="537" xr:uid="{00000000-0005-0000-0000-000010020000}"/>
    <cellStyle name="好_530629_2006年县级财政报表附表" xfId="538" xr:uid="{00000000-0005-0000-0000-000011020000}"/>
    <cellStyle name="好_5334_2006年迪庆县级财政报表附表" xfId="539" xr:uid="{00000000-0005-0000-0000-000012020000}"/>
    <cellStyle name="好_Book1" xfId="540" xr:uid="{00000000-0005-0000-0000-000013020000}"/>
    <cellStyle name="好_Book1_1" xfId="541" xr:uid="{00000000-0005-0000-0000-000014020000}"/>
    <cellStyle name="好_Book2" xfId="542" xr:uid="{00000000-0005-0000-0000-000015020000}"/>
    <cellStyle name="好_M01-2(州市补助收入)" xfId="543" xr:uid="{00000000-0005-0000-0000-000016020000}"/>
    <cellStyle name="好_M03" xfId="544" xr:uid="{00000000-0005-0000-0000-000017020000}"/>
    <cellStyle name="好_不用软件计算9.1不考虑经费管理评价xl" xfId="545" xr:uid="{00000000-0005-0000-0000-000018020000}"/>
    <cellStyle name="好_财政供养人员" xfId="546" xr:uid="{00000000-0005-0000-0000-000019020000}"/>
    <cellStyle name="好_财政支出对上级的依赖程度" xfId="547" xr:uid="{00000000-0005-0000-0000-00001A020000}"/>
    <cellStyle name="好_城建部门" xfId="548" xr:uid="{00000000-0005-0000-0000-00001B020000}"/>
    <cellStyle name="好_地方配套按人均增幅控制8.30xl" xfId="549" xr:uid="{00000000-0005-0000-0000-00001C020000}"/>
    <cellStyle name="好_地方配套按人均增幅控制8.30一般预算平均增幅、人均可用财力平均增幅两次控制、社会治安系数调整、案件数调整xl" xfId="550" xr:uid="{00000000-0005-0000-0000-00001D020000}"/>
    <cellStyle name="好_地方配套按人均增幅控制8.31（调整结案率后）xl" xfId="551" xr:uid="{00000000-0005-0000-0000-00001E020000}"/>
    <cellStyle name="好_第五部分(才淼、饶永宏）" xfId="552" xr:uid="{00000000-0005-0000-0000-00001F020000}"/>
    <cellStyle name="好_第一部分：综合全" xfId="553" xr:uid="{00000000-0005-0000-0000-000020020000}"/>
    <cellStyle name="好_副本73283696546880457822010-04-29" xfId="554" xr:uid="{00000000-0005-0000-0000-000021020000}"/>
    <cellStyle name="好_副本73283696546880457822010-04-29 2" xfId="555" xr:uid="{00000000-0005-0000-0000-000022020000}"/>
    <cellStyle name="好_高中教师人数（教育厅1.6日提供）" xfId="556" xr:uid="{00000000-0005-0000-0000-000023020000}"/>
    <cellStyle name="好_汇总" xfId="557" xr:uid="{00000000-0005-0000-0000-000024020000}"/>
    <cellStyle name="好_汇总-县级财政报表附表" xfId="558" xr:uid="{00000000-0005-0000-0000-000025020000}"/>
    <cellStyle name="好_基础数据分析" xfId="559" xr:uid="{00000000-0005-0000-0000-000026020000}"/>
    <cellStyle name="好_检验表" xfId="560" xr:uid="{00000000-0005-0000-0000-000027020000}"/>
    <cellStyle name="好_检验表（调整后）" xfId="561" xr:uid="{00000000-0005-0000-0000-000028020000}"/>
    <cellStyle name="好_奖励补助测算5.22测试" xfId="562" xr:uid="{00000000-0005-0000-0000-000029020000}"/>
    <cellStyle name="好_奖励补助测算5.23新" xfId="563" xr:uid="{00000000-0005-0000-0000-00002A020000}"/>
    <cellStyle name="好_奖励补助测算5.24冯铸" xfId="564" xr:uid="{00000000-0005-0000-0000-00002B020000}"/>
    <cellStyle name="好_奖励补助测算7.23" xfId="565" xr:uid="{00000000-0005-0000-0000-00002C020000}"/>
    <cellStyle name="好_奖励补助测算7.25" xfId="566" xr:uid="{00000000-0005-0000-0000-00002D020000}"/>
    <cellStyle name="好_奖励补助测算7.25 (version 1) (version 1)" xfId="567" xr:uid="{00000000-0005-0000-0000-00002E020000}"/>
    <cellStyle name="好_教师绩效工资测算表（离退休按各地上报数测算）2009年1月1日" xfId="568" xr:uid="{00000000-0005-0000-0000-00002F020000}"/>
    <cellStyle name="好_教育厅提供义务教育及高中教师人数（2009年1月6日）" xfId="569" xr:uid="{00000000-0005-0000-0000-000030020000}"/>
    <cellStyle name="好_历年教师人数" xfId="570" xr:uid="{00000000-0005-0000-0000-000031020000}"/>
    <cellStyle name="好_丽江汇总" xfId="571" xr:uid="{00000000-0005-0000-0000-000032020000}"/>
    <cellStyle name="好_三季度－表二" xfId="572" xr:uid="{00000000-0005-0000-0000-000033020000}"/>
    <cellStyle name="好_卫生部门" xfId="573" xr:uid="{00000000-0005-0000-0000-000034020000}"/>
    <cellStyle name="好_文体广播部门" xfId="574" xr:uid="{00000000-0005-0000-0000-000035020000}"/>
    <cellStyle name="好_下半年禁毒办案经费分配2544.3万元" xfId="575" xr:uid="{00000000-0005-0000-0000-000036020000}"/>
    <cellStyle name="好_下半年禁吸戒毒经费1000万元" xfId="576" xr:uid="{00000000-0005-0000-0000-000037020000}"/>
    <cellStyle name="好_县级公安机关公用经费标准奖励测算方案（定稿）" xfId="577" xr:uid="{00000000-0005-0000-0000-000038020000}"/>
    <cellStyle name="好_县级基础数据" xfId="578" xr:uid="{00000000-0005-0000-0000-000039020000}"/>
    <cellStyle name="好_业务工作量指标" xfId="579" xr:uid="{00000000-0005-0000-0000-00003A020000}"/>
    <cellStyle name="好_义务教育阶段教职工人数（教育厅提供最终）" xfId="580" xr:uid="{00000000-0005-0000-0000-00003B020000}"/>
    <cellStyle name="好_云南农村义务教育统计表" xfId="581" xr:uid="{00000000-0005-0000-0000-00003C020000}"/>
    <cellStyle name="好_云南省2008年中小学教师人数统计表" xfId="582" xr:uid="{00000000-0005-0000-0000-00003D020000}"/>
    <cellStyle name="好_云南省2008年中小学教职工情况（教育厅提供20090101加工整理）" xfId="583" xr:uid="{00000000-0005-0000-0000-00003E020000}"/>
    <cellStyle name="好_云南省2008年转移支付测算——州市本级考核部分及政策性测算" xfId="584" xr:uid="{00000000-0005-0000-0000-00003F020000}"/>
    <cellStyle name="好_指标四" xfId="585" xr:uid="{00000000-0005-0000-0000-000040020000}"/>
    <cellStyle name="好_指标五" xfId="586" xr:uid="{00000000-0005-0000-0000-000041020000}"/>
    <cellStyle name="后继超级链接" xfId="587" xr:uid="{00000000-0005-0000-0000-000042020000}"/>
    <cellStyle name="后继超链接" xfId="588" xr:uid="{00000000-0005-0000-0000-000043020000}"/>
    <cellStyle name="汇总 2" xfId="10" xr:uid="{00000000-0005-0000-0000-000044020000}"/>
    <cellStyle name="汇总 3" xfId="589" xr:uid="{00000000-0005-0000-0000-000045020000}"/>
    <cellStyle name="计算 2" xfId="11" xr:uid="{00000000-0005-0000-0000-000046020000}"/>
    <cellStyle name="计算 3" xfId="590" xr:uid="{00000000-0005-0000-0000-000047020000}"/>
    <cellStyle name="检查单元格 2" xfId="12" xr:uid="{00000000-0005-0000-0000-000048020000}"/>
    <cellStyle name="检查单元格 3" xfId="591" xr:uid="{00000000-0005-0000-0000-000049020000}"/>
    <cellStyle name="解释性文本 2" xfId="13" xr:uid="{00000000-0005-0000-0000-00004A020000}"/>
    <cellStyle name="解释性文本 3" xfId="592" xr:uid="{00000000-0005-0000-0000-00004B020000}"/>
    <cellStyle name="借出原因" xfId="593" xr:uid="{00000000-0005-0000-0000-00004C020000}"/>
    <cellStyle name="警告文本 2" xfId="14" xr:uid="{00000000-0005-0000-0000-00004D020000}"/>
    <cellStyle name="警告文本 3" xfId="594" xr:uid="{00000000-0005-0000-0000-00004E020000}"/>
    <cellStyle name="链接单元格 2" xfId="15" xr:uid="{00000000-0005-0000-0000-00004F020000}"/>
    <cellStyle name="链接单元格 3" xfId="595" xr:uid="{00000000-0005-0000-0000-000050020000}"/>
    <cellStyle name="霓付 [0]_ +Foil &amp; -FOIL &amp; PAPER" xfId="596" xr:uid="{00000000-0005-0000-0000-000051020000}"/>
    <cellStyle name="霓付_ +Foil &amp; -FOIL &amp; PAPER" xfId="597" xr:uid="{00000000-0005-0000-0000-000052020000}"/>
    <cellStyle name="烹拳 [0]_ +Foil &amp; -FOIL &amp; PAPER" xfId="598" xr:uid="{00000000-0005-0000-0000-000053020000}"/>
    <cellStyle name="烹拳_ +Foil &amp; -FOIL &amp; PAPER" xfId="599" xr:uid="{00000000-0005-0000-0000-000054020000}"/>
    <cellStyle name="普通_ 白土" xfId="600" xr:uid="{00000000-0005-0000-0000-000055020000}"/>
    <cellStyle name="千分位[0]_ 白土" xfId="601" xr:uid="{00000000-0005-0000-0000-000056020000}"/>
    <cellStyle name="千分位_ 白土" xfId="602" xr:uid="{00000000-0005-0000-0000-000057020000}"/>
    <cellStyle name="千位[0]_ 方正PC" xfId="603" xr:uid="{00000000-0005-0000-0000-000058020000}"/>
    <cellStyle name="千位_ 方正PC" xfId="604" xr:uid="{00000000-0005-0000-0000-000059020000}"/>
    <cellStyle name="千位分隔 2" xfId="605" xr:uid="{00000000-0005-0000-0000-00005A020000}"/>
    <cellStyle name="千位分隔 2 2" xfId="606" xr:uid="{00000000-0005-0000-0000-00005B020000}"/>
    <cellStyle name="千位分隔 2 3" xfId="607" xr:uid="{00000000-0005-0000-0000-00005C020000}"/>
    <cellStyle name="千位分隔 3" xfId="608" xr:uid="{00000000-0005-0000-0000-00005D020000}"/>
    <cellStyle name="千位分隔 3 2" xfId="609" xr:uid="{00000000-0005-0000-0000-00005E020000}"/>
    <cellStyle name="千位分隔 4" xfId="610" xr:uid="{00000000-0005-0000-0000-00005F020000}"/>
    <cellStyle name="千位分隔 5" xfId="611" xr:uid="{00000000-0005-0000-0000-000060020000}"/>
    <cellStyle name="千位分隔[0] 2" xfId="612" xr:uid="{00000000-0005-0000-0000-000061020000}"/>
    <cellStyle name="钎霖_4岿角利" xfId="613" xr:uid="{00000000-0005-0000-0000-000062020000}"/>
    <cellStyle name="强调 1" xfId="614" xr:uid="{00000000-0005-0000-0000-000063020000}"/>
    <cellStyle name="强调 2" xfId="615" xr:uid="{00000000-0005-0000-0000-000064020000}"/>
    <cellStyle name="强调 3" xfId="616" xr:uid="{00000000-0005-0000-0000-000065020000}"/>
    <cellStyle name="强调文字颜色 1 2" xfId="617" xr:uid="{00000000-0005-0000-0000-000066020000}"/>
    <cellStyle name="强调文字颜色 1 3" xfId="618" xr:uid="{00000000-0005-0000-0000-000067020000}"/>
    <cellStyle name="强调文字颜色 2 2" xfId="619" xr:uid="{00000000-0005-0000-0000-000068020000}"/>
    <cellStyle name="强调文字颜色 2 3" xfId="620" xr:uid="{00000000-0005-0000-0000-000069020000}"/>
    <cellStyle name="强调文字颜色 3 2" xfId="621" xr:uid="{00000000-0005-0000-0000-00006A020000}"/>
    <cellStyle name="强调文字颜色 3 3" xfId="622" xr:uid="{00000000-0005-0000-0000-00006B020000}"/>
    <cellStyle name="强调文字颜色 4 2" xfId="623" xr:uid="{00000000-0005-0000-0000-00006C020000}"/>
    <cellStyle name="强调文字颜色 4 3" xfId="624" xr:uid="{00000000-0005-0000-0000-00006D020000}"/>
    <cellStyle name="强调文字颜色 5 2" xfId="625" xr:uid="{00000000-0005-0000-0000-00006E020000}"/>
    <cellStyle name="强调文字颜色 5 3" xfId="626" xr:uid="{00000000-0005-0000-0000-00006F020000}"/>
    <cellStyle name="强调文字颜色 6 2" xfId="627" xr:uid="{00000000-0005-0000-0000-000070020000}"/>
    <cellStyle name="强调文字颜色 6 3" xfId="628" xr:uid="{00000000-0005-0000-0000-000071020000}"/>
    <cellStyle name="日期" xfId="629" xr:uid="{00000000-0005-0000-0000-000072020000}"/>
    <cellStyle name="商品名称" xfId="630" xr:uid="{00000000-0005-0000-0000-000073020000}"/>
    <cellStyle name="适中 2" xfId="16" xr:uid="{00000000-0005-0000-0000-000074020000}"/>
    <cellStyle name="适中 3" xfId="631" xr:uid="{00000000-0005-0000-0000-000075020000}"/>
    <cellStyle name="输出 2" xfId="17" xr:uid="{00000000-0005-0000-0000-000076020000}"/>
    <cellStyle name="输出 3" xfId="632" xr:uid="{00000000-0005-0000-0000-000077020000}"/>
    <cellStyle name="输入 2" xfId="18" xr:uid="{00000000-0005-0000-0000-000078020000}"/>
    <cellStyle name="输入 3" xfId="633" xr:uid="{00000000-0005-0000-0000-000079020000}"/>
    <cellStyle name="数量" xfId="634" xr:uid="{00000000-0005-0000-0000-00007A020000}"/>
    <cellStyle name="数字" xfId="635" xr:uid="{00000000-0005-0000-0000-00007B020000}"/>
    <cellStyle name="未定义" xfId="636" xr:uid="{00000000-0005-0000-0000-00007C020000}"/>
    <cellStyle name="小数" xfId="637" xr:uid="{00000000-0005-0000-0000-00007D020000}"/>
    <cellStyle name="样式 1" xfId="638" xr:uid="{00000000-0005-0000-0000-00007E020000}"/>
    <cellStyle name="样式 1 2" xfId="639" xr:uid="{00000000-0005-0000-0000-00007F020000}"/>
    <cellStyle name="样式 1_2008年中间业务计划（汇总）" xfId="640" xr:uid="{00000000-0005-0000-0000-000080020000}"/>
    <cellStyle name="昗弨_Pacific Region P&amp;L" xfId="641" xr:uid="{00000000-0005-0000-0000-000081020000}"/>
    <cellStyle name="寘嬫愗傝 [0.00]_Region Orders (2)" xfId="642" xr:uid="{00000000-0005-0000-0000-000082020000}"/>
    <cellStyle name="寘嬫愗傝_Region Orders (2)" xfId="643" xr:uid="{00000000-0005-0000-0000-000083020000}"/>
    <cellStyle name="注释 2" xfId="19" xr:uid="{00000000-0005-0000-0000-000084020000}"/>
    <cellStyle name="注释 3" xfId="644" xr:uid="{00000000-0005-0000-0000-000085020000}"/>
    <cellStyle name="资产" xfId="645" xr:uid="{00000000-0005-0000-0000-000086020000}"/>
    <cellStyle name="콤마 [0]_BOILER-CO1" xfId="646" xr:uid="{00000000-0005-0000-0000-000087020000}"/>
    <cellStyle name="콤마_BOILER-CO1" xfId="647" xr:uid="{00000000-0005-0000-0000-000088020000}"/>
    <cellStyle name="통화 [0]_BOILER-CO1" xfId="648" xr:uid="{00000000-0005-0000-0000-000089020000}"/>
    <cellStyle name="통화_BOILER-CO1" xfId="649" xr:uid="{00000000-0005-0000-0000-00008A020000}"/>
    <cellStyle name="표준_0N-HANDLING " xfId="650" xr:uid="{00000000-0005-0000-0000-00008B02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0&#35745;&#21010;&#27979;&#31639;/2007.10&#23450;&#31295;/20071119&#32508;&#21512;&#32463;&#33829;&#35745;&#21010;&#34920;&#65288;&#31185;&#25216;&#2004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&#24180;&#35745;&#21010;/&#26368;&#32456;&#19979;&#36798;&#20998;&#34892;/DOCUME~1/ccb/LOCALS~1/Temp/C.Lotus.Notes.Data/&#22235;&#24029;&#24314;&#34892;&#24037;&#31243;&#21253;&#19968;&#25253;&#20215;&#34920;V11-option1-deal-&#25552;&#20132;&#29256;&#264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QQ/Users/512914095/FileRecv/&#27575;&#38177;&#29790;/&#21271;&#20140;&#24503;&#21150;/2007&#24180;&#27979;&#31639;&#26041;&#26696;/&#19968;&#22870;/Documents%20and%20Settings/caiqiang/My%20Documents/&#21439;&#20065;&#36130;&#25919;&#22256;&#38590;&#27979;&#31639;&#26041;&#26696;/&#26041;&#26696;&#19977;&#31295;/&#26041;&#26696;&#20108;&#31295;/&#35774;&#22791;/&#21407;&#22987;/814/13%20&#38081;&#36335;&#37197;&#2021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70.0.165.100/DOCUME~1/zq/LOCALS~1/Temp/&#36130;&#25919;&#20379;&#20859;&#20154;&#21592;&#20449;&#24687;&#34920;/&#25945;&#32946;/&#27896;&#27700;&#22235;&#2001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录"/>
      <sheetName val="折旧"/>
      <sheetName val="资本支出"/>
      <sheetName val="网点建设"/>
      <sheetName val="基础设施建设及综合办公用房改造"/>
      <sheetName val="信息技术资本性支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2">
          <cell r="D62" t="str">
            <v>外联客户类</v>
          </cell>
        </row>
        <row r="63">
          <cell r="D63" t="str">
            <v>账户管理类</v>
          </cell>
        </row>
        <row r="64">
          <cell r="D64" t="str">
            <v>中间业务类</v>
          </cell>
        </row>
        <row r="68">
          <cell r="D68" t="str">
            <v>呼叫中心类</v>
          </cell>
        </row>
        <row r="69">
          <cell r="D69" t="str">
            <v>电子渠道扩容类</v>
          </cell>
        </row>
        <row r="70">
          <cell r="D70" t="str">
            <v>公积金和维修基金类</v>
          </cell>
        </row>
        <row r="71">
          <cell r="D71" t="str">
            <v>零售特色业务平台</v>
          </cell>
        </row>
        <row r="77">
          <cell r="D77" t="str">
            <v>业务及管理分析类（基于ods）</v>
          </cell>
        </row>
        <row r="78">
          <cell r="D78" t="str">
            <v>营运类</v>
          </cell>
        </row>
        <row r="83">
          <cell r="D83" t="str">
            <v>安全</v>
          </cell>
        </row>
        <row r="84">
          <cell r="D84" t="str">
            <v>机房改造</v>
          </cell>
        </row>
        <row r="85">
          <cell r="D85" t="str">
            <v>视频</v>
          </cell>
        </row>
        <row r="86">
          <cell r="D86" t="str">
            <v>运维管理</v>
          </cell>
        </row>
        <row r="87">
          <cell r="D87" t="str">
            <v>网络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报价"/>
      <sheetName val="网点报价"/>
      <sheetName val="数量明细"/>
      <sheetName val="统计"/>
      <sheetName val="列表"/>
    </sheetNames>
    <sheetDataSet>
      <sheetData sheetId="0"/>
      <sheetData sheetId="1"/>
      <sheetData sheetId="2"/>
      <sheetData sheetId="3"/>
      <sheetData sheetId="4">
        <row r="55">
          <cell r="B55" t="str">
            <v>南充分行营业部专柜</v>
          </cell>
        </row>
        <row r="56">
          <cell r="B56" t="str">
            <v>南充分行西河路南段所</v>
          </cell>
        </row>
        <row r="57">
          <cell r="B57" t="str">
            <v>南充分行西河路北段所</v>
          </cell>
        </row>
        <row r="58">
          <cell r="B58" t="str">
            <v>南充分行西藏路分理处专柜</v>
          </cell>
        </row>
        <row r="59">
          <cell r="B59" t="str">
            <v>南充分行党校所</v>
          </cell>
        </row>
        <row r="60">
          <cell r="B60" t="str">
            <v>南充分行文明街所</v>
          </cell>
        </row>
        <row r="61">
          <cell r="B61" t="str">
            <v>南充分行大北街所</v>
          </cell>
        </row>
        <row r="62">
          <cell r="B62" t="str">
            <v>南充分行龙门政府街所</v>
          </cell>
        </row>
        <row r="63">
          <cell r="B63" t="str">
            <v>南充分行镇泰路所</v>
          </cell>
        </row>
        <row r="64">
          <cell r="B64" t="str">
            <v>南充分行西充分理处鹤鸣路所</v>
          </cell>
        </row>
        <row r="65">
          <cell r="B65" t="str">
            <v>南充三支行专柜</v>
          </cell>
        </row>
        <row r="66">
          <cell r="B66" t="str">
            <v>营山支行火车站所</v>
          </cell>
        </row>
        <row r="67">
          <cell r="B67" t="str">
            <v>南部支行专柜</v>
          </cell>
        </row>
        <row r="68">
          <cell r="B68" t="str">
            <v>南部支行车站所</v>
          </cell>
        </row>
        <row r="69">
          <cell r="B69" t="str">
            <v>南部支行瑞安路所</v>
          </cell>
        </row>
        <row r="70">
          <cell r="B70" t="str">
            <v>阆中支行东门路所</v>
          </cell>
        </row>
        <row r="71">
          <cell r="B71" t="str">
            <v>南充南分处</v>
          </cell>
        </row>
        <row r="72">
          <cell r="B72" t="str">
            <v>南充涪江储蓄所</v>
          </cell>
        </row>
        <row r="73">
          <cell r="B73" t="str">
            <v>西藏路所</v>
          </cell>
        </row>
        <row r="74">
          <cell r="B74" t="str">
            <v>人民北路所</v>
          </cell>
        </row>
        <row r="75">
          <cell r="B75" t="str">
            <v>政府街所</v>
          </cell>
        </row>
        <row r="76">
          <cell r="B76" t="str">
            <v>阆中支行专柜</v>
          </cell>
        </row>
        <row r="77">
          <cell r="B77" t="str">
            <v>营山支行专柜</v>
          </cell>
        </row>
        <row r="78">
          <cell r="B78" t="str">
            <v>南部支行对公营业网点</v>
          </cell>
        </row>
        <row r="79">
          <cell r="B79" t="str">
            <v>营山支行十字路所</v>
          </cell>
        </row>
        <row r="80">
          <cell r="B80" t="str">
            <v>达州分行火车站所</v>
          </cell>
        </row>
        <row r="81">
          <cell r="B81" t="str">
            <v>达州分行朝阳路分理处专柜</v>
          </cell>
        </row>
        <row r="82">
          <cell r="B82" t="str">
            <v>大竹支行支行所</v>
          </cell>
        </row>
        <row r="83">
          <cell r="B83" t="str">
            <v>达州大竹支行营业部</v>
          </cell>
        </row>
        <row r="84">
          <cell r="B84" t="str">
            <v>大竹北门街储蓄所</v>
          </cell>
        </row>
        <row r="85">
          <cell r="B85" t="str">
            <v>大竹东大街分理处</v>
          </cell>
        </row>
        <row r="86">
          <cell r="B86" t="str">
            <v>宣汉西街储蓄所</v>
          </cell>
        </row>
        <row r="87">
          <cell r="B87" t="str">
            <v>达州万源支行</v>
          </cell>
        </row>
        <row r="88">
          <cell r="B88" t="str">
            <v>达州翠屏路储蓄所</v>
          </cell>
        </row>
        <row r="89">
          <cell r="B89" t="str">
            <v>达州柴市街储蓄所</v>
          </cell>
        </row>
        <row r="90">
          <cell r="B90" t="str">
            <v>达州城南储蓄所</v>
          </cell>
        </row>
        <row r="91">
          <cell r="B91" t="str">
            <v>达州通川中路储蓄所</v>
          </cell>
        </row>
        <row r="92">
          <cell r="B92" t="str">
            <v>达州分华夏分理处</v>
          </cell>
        </row>
        <row r="93">
          <cell r="B93" t="str">
            <v>渠县临巴分理处</v>
          </cell>
        </row>
        <row r="94">
          <cell r="B94" t="str">
            <v>达州营业部</v>
          </cell>
        </row>
        <row r="95">
          <cell r="B95" t="str">
            <v>宣汉支行营业部</v>
          </cell>
        </row>
        <row r="96">
          <cell r="B96" t="str">
            <v>巴中支行西外街所</v>
          </cell>
        </row>
        <row r="97">
          <cell r="B97" t="str">
            <v>广安分行思源所</v>
          </cell>
        </row>
        <row r="98">
          <cell r="B98" t="str">
            <v>广安分行金安大道所</v>
          </cell>
        </row>
        <row r="99">
          <cell r="B99" t="str">
            <v>岳池支行营业部专柜</v>
          </cell>
        </row>
        <row r="100">
          <cell r="B100" t="str">
            <v>岳池支行银城南路所</v>
          </cell>
        </row>
        <row r="101">
          <cell r="B101" t="str">
            <v>武胜支行专柜</v>
          </cell>
        </row>
        <row r="102">
          <cell r="B102" t="str">
            <v>武胜支行东西关所</v>
          </cell>
        </row>
        <row r="103">
          <cell r="B103" t="str">
            <v>武胜东街分理处专柜</v>
          </cell>
        </row>
        <row r="104">
          <cell r="B104" t="str">
            <v>华蓥支行红星路分理处专柜</v>
          </cell>
        </row>
        <row r="105">
          <cell r="B105" t="str">
            <v>华蓥支行滨河路分理处专柜</v>
          </cell>
        </row>
        <row r="106">
          <cell r="B106" t="str">
            <v>华蓥支行专柜</v>
          </cell>
        </row>
        <row r="107">
          <cell r="B107" t="str">
            <v>广安城南分理处</v>
          </cell>
        </row>
        <row r="108">
          <cell r="B108" t="str">
            <v>广安分行洪州大道分</v>
          </cell>
        </row>
        <row r="109">
          <cell r="B109" t="str">
            <v>遂宁分行营业部专柜</v>
          </cell>
        </row>
        <row r="110">
          <cell r="B110" t="str">
            <v>遂宁分行遂州中路分理处专柜</v>
          </cell>
        </row>
        <row r="111">
          <cell r="B111" t="str">
            <v>遂宁分行城南分理处专柜</v>
          </cell>
        </row>
        <row r="112">
          <cell r="B112" t="str">
            <v>蓬溪支行南街所</v>
          </cell>
        </row>
        <row r="113">
          <cell r="B113" t="str">
            <v>遂宁金库</v>
          </cell>
        </row>
        <row r="114">
          <cell r="B114" t="str">
            <v>射洪柳树分理处</v>
          </cell>
        </row>
        <row r="115">
          <cell r="B115" t="str">
            <v>射洪银行口储蓄所</v>
          </cell>
        </row>
        <row r="116">
          <cell r="B116" t="str">
            <v>广元分行郑州路所</v>
          </cell>
        </row>
        <row r="117">
          <cell r="B117" t="str">
            <v>广元鼓楼支行专柜</v>
          </cell>
        </row>
        <row r="118">
          <cell r="B118" t="str">
            <v>广元分行北街所</v>
          </cell>
        </row>
        <row r="119">
          <cell r="B119" t="str">
            <v>广元宝轮支行水电路所</v>
          </cell>
        </row>
        <row r="120">
          <cell r="B120" t="str">
            <v>广元宝轮支行营业室专柜</v>
          </cell>
        </row>
        <row r="121">
          <cell r="B121" t="str">
            <v>广元分行利州路分理处专柜</v>
          </cell>
        </row>
        <row r="122">
          <cell r="B122" t="str">
            <v>广元分行苴国路分理处专柜</v>
          </cell>
        </row>
        <row r="123">
          <cell r="B123" t="str">
            <v>绵阳分行跃进路所</v>
          </cell>
        </row>
        <row r="124">
          <cell r="B124" t="str">
            <v>绵阳支行三里村所</v>
          </cell>
        </row>
        <row r="125">
          <cell r="B125" t="str">
            <v>绵阳分行女子爱国所</v>
          </cell>
        </row>
        <row r="126">
          <cell r="B126" t="str">
            <v>绵阳分行越王楼所</v>
          </cell>
        </row>
        <row r="127">
          <cell r="B127" t="str">
            <v>绵阳分行安昌桥所</v>
          </cell>
        </row>
        <row r="128">
          <cell r="B128" t="str">
            <v>绵阳分行跃进路北段所</v>
          </cell>
        </row>
        <row r="129">
          <cell r="B129" t="str">
            <v>盐亭支行南街所</v>
          </cell>
        </row>
        <row r="130">
          <cell r="B130" t="str">
            <v>盐亭支行东街所</v>
          </cell>
        </row>
        <row r="131">
          <cell r="B131" t="str">
            <v>盐亭支行专柜</v>
          </cell>
        </row>
        <row r="132">
          <cell r="B132" t="str">
            <v>三台支行新西街所</v>
          </cell>
        </row>
        <row r="133">
          <cell r="B133" t="str">
            <v>江油支行江东路分理处专柜</v>
          </cell>
        </row>
        <row r="134">
          <cell r="B134" t="str">
            <v>江油支行华丰新村专柜</v>
          </cell>
        </row>
        <row r="135">
          <cell r="B135" t="str">
            <v>江油支行胜利南路所</v>
          </cell>
        </row>
        <row r="136">
          <cell r="B136" t="str">
            <v>江油支行太白广场所</v>
          </cell>
        </row>
        <row r="137">
          <cell r="B137" t="str">
            <v>三台北街分理处</v>
          </cell>
        </row>
        <row r="138">
          <cell r="B138" t="str">
            <v>绵阳分行剑南路分理处</v>
          </cell>
        </row>
        <row r="139">
          <cell r="B139" t="str">
            <v>绵阳支行科学城支行</v>
          </cell>
        </row>
        <row r="140">
          <cell r="B140" t="str">
            <v>绵阳支行高新支行</v>
          </cell>
        </row>
        <row r="141">
          <cell r="B141" t="str">
            <v>绵阳分行营业部</v>
          </cell>
        </row>
        <row r="142">
          <cell r="B142" t="str">
            <v>绵阳分行火车站分理处</v>
          </cell>
        </row>
        <row r="143">
          <cell r="B143" t="str">
            <v>江油支行营业部</v>
          </cell>
        </row>
        <row r="144">
          <cell r="B144" t="str">
            <v>德阳分行旌城分理处专柜</v>
          </cell>
        </row>
        <row r="145">
          <cell r="B145" t="str">
            <v>德阳分行岷山路所</v>
          </cell>
        </row>
        <row r="146">
          <cell r="B146" t="str">
            <v>广汉支行汉口路二段所</v>
          </cell>
        </row>
        <row r="147">
          <cell r="B147" t="str">
            <v>广汉支行武昌路北三段所</v>
          </cell>
        </row>
        <row r="148">
          <cell r="B148" t="str">
            <v>广汉支行中山大道南二环所</v>
          </cell>
        </row>
        <row r="149">
          <cell r="B149" t="str">
            <v>什邡支行专柜</v>
          </cell>
        </row>
        <row r="150">
          <cell r="B150" t="str">
            <v>什邡支行通站路所</v>
          </cell>
        </row>
        <row r="151">
          <cell r="B151" t="str">
            <v>绵竹板房</v>
          </cell>
        </row>
        <row r="152">
          <cell r="B152" t="str">
            <v>德阳分行营业部</v>
          </cell>
        </row>
        <row r="153">
          <cell r="B153" t="str">
            <v>德阳支行城北支行</v>
          </cell>
        </row>
        <row r="154">
          <cell r="B154" t="str">
            <v>德阳支行城南分理处</v>
          </cell>
        </row>
        <row r="155">
          <cell r="B155" t="str">
            <v>德阳支行旌城分理处</v>
          </cell>
        </row>
        <row r="156">
          <cell r="B156" t="str">
            <v>德阳支行庐山分理处</v>
          </cell>
        </row>
        <row r="157">
          <cell r="B157" t="str">
            <v>广汉支行会计柜</v>
          </cell>
        </row>
        <row r="158">
          <cell r="B158" t="str">
            <v>绵竹支行会计柜1</v>
          </cell>
        </row>
        <row r="159">
          <cell r="B159" t="str">
            <v>什邡支行会计柜</v>
          </cell>
        </row>
        <row r="160">
          <cell r="B160" t="str">
            <v>什邡支行丁字街所</v>
          </cell>
        </row>
        <row r="161">
          <cell r="B161" t="str">
            <v>绵竹春溢街</v>
          </cell>
        </row>
        <row r="162">
          <cell r="B162" t="str">
            <v>南充档案库</v>
          </cell>
        </row>
        <row r="163">
          <cell r="B163" t="str">
            <v>中江营业部</v>
          </cell>
        </row>
        <row r="164">
          <cell r="B164" t="str">
            <v>绵阳北川支行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5">
          <cell r="A15" t="b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workbookViewId="0">
      <selection activeCell="F8" sqref="F8"/>
    </sheetView>
  </sheetViews>
  <sheetFormatPr defaultRowHeight="13.5"/>
  <cols>
    <col min="1" max="1" width="5.75" bestFit="1" customWidth="1"/>
    <col min="2" max="2" width="7.5" customWidth="1"/>
    <col min="4" max="5" width="5.75" customWidth="1"/>
    <col min="6" max="6" width="13.875" bestFit="1" customWidth="1"/>
    <col min="7" max="7" width="14.25" customWidth="1"/>
  </cols>
  <sheetData>
    <row r="1" spans="1:7" ht="39.75" customHeight="1">
      <c r="A1" s="19" t="s">
        <v>96</v>
      </c>
      <c r="B1" s="19"/>
      <c r="C1" s="19"/>
      <c r="D1" s="19"/>
      <c r="E1" s="19"/>
      <c r="F1" s="19"/>
      <c r="G1" s="19"/>
    </row>
    <row r="2" spans="1:7" ht="22.5" customHeight="1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148</v>
      </c>
      <c r="G2" s="7" t="s">
        <v>3</v>
      </c>
    </row>
    <row r="3" spans="1:7" ht="14.25">
      <c r="A3" s="3">
        <v>1</v>
      </c>
      <c r="B3" s="4" t="s">
        <v>6</v>
      </c>
      <c r="C3" s="9" t="s">
        <v>142</v>
      </c>
      <c r="D3" s="2" t="s">
        <v>5</v>
      </c>
      <c r="E3" s="11" t="s">
        <v>127</v>
      </c>
      <c r="F3" s="8" t="s">
        <v>152</v>
      </c>
      <c r="G3" s="8">
        <v>38574</v>
      </c>
    </row>
    <row r="4" spans="1:7" ht="14.25">
      <c r="A4" s="3">
        <v>2</v>
      </c>
      <c r="B4" s="4" t="s">
        <v>92</v>
      </c>
      <c r="C4" s="9" t="s">
        <v>143</v>
      </c>
      <c r="D4" s="2" t="s">
        <v>4</v>
      </c>
      <c r="E4" s="11" t="s">
        <v>121</v>
      </c>
      <c r="F4" s="8" t="s">
        <v>150</v>
      </c>
      <c r="G4" s="8">
        <v>38972</v>
      </c>
    </row>
    <row r="5" spans="1:7" ht="14.25">
      <c r="A5" s="3">
        <v>3</v>
      </c>
      <c r="B5" s="4" t="s">
        <v>7</v>
      </c>
      <c r="C5" s="9" t="s">
        <v>144</v>
      </c>
      <c r="D5" s="2" t="s">
        <v>4</v>
      </c>
      <c r="E5" s="11" t="s">
        <v>122</v>
      </c>
      <c r="F5" s="8" t="s">
        <v>151</v>
      </c>
      <c r="G5" s="8">
        <v>38995</v>
      </c>
    </row>
    <row r="6" spans="1:7" ht="14.25">
      <c r="A6" s="3">
        <v>4</v>
      </c>
      <c r="B6" s="4" t="s">
        <v>8</v>
      </c>
      <c r="C6" s="9" t="s">
        <v>145</v>
      </c>
      <c r="D6" s="2" t="s">
        <v>5</v>
      </c>
      <c r="E6" s="11" t="s">
        <v>121</v>
      </c>
      <c r="F6" s="8" t="s">
        <v>152</v>
      </c>
      <c r="G6" s="8">
        <v>35898</v>
      </c>
    </row>
    <row r="7" spans="1:7" ht="14.25">
      <c r="A7" s="3">
        <v>5</v>
      </c>
      <c r="B7" s="4" t="s">
        <v>9</v>
      </c>
      <c r="C7" s="9" t="s">
        <v>143</v>
      </c>
      <c r="D7" s="2" t="s">
        <v>4</v>
      </c>
      <c r="E7" s="11" t="s">
        <v>122</v>
      </c>
      <c r="F7" s="8" t="s">
        <v>149</v>
      </c>
      <c r="G7" s="8">
        <v>37480</v>
      </c>
    </row>
    <row r="8" spans="1:7" ht="14.25">
      <c r="A8" s="3">
        <v>6</v>
      </c>
      <c r="B8" s="4" t="s">
        <v>10</v>
      </c>
      <c r="C8" s="9" t="s">
        <v>147</v>
      </c>
      <c r="D8" s="2" t="s">
        <v>5</v>
      </c>
      <c r="E8" s="11" t="s">
        <v>123</v>
      </c>
      <c r="F8" s="8" t="s">
        <v>97</v>
      </c>
      <c r="G8" s="8">
        <v>39313</v>
      </c>
    </row>
    <row r="9" spans="1:7" ht="14.25">
      <c r="A9" s="3">
        <v>7</v>
      </c>
      <c r="B9" s="4" t="s">
        <v>11</v>
      </c>
      <c r="C9" s="9" t="s">
        <v>142</v>
      </c>
      <c r="D9" s="2" t="s">
        <v>5</v>
      </c>
      <c r="E9" s="11" t="s">
        <v>127</v>
      </c>
      <c r="F9" s="8" t="s">
        <v>149</v>
      </c>
      <c r="G9" s="8">
        <v>39494</v>
      </c>
    </row>
    <row r="10" spans="1:7" ht="14.25">
      <c r="A10" s="3">
        <v>8</v>
      </c>
      <c r="B10" s="4" t="s">
        <v>12</v>
      </c>
      <c r="C10" s="9" t="s">
        <v>143</v>
      </c>
      <c r="D10" s="2" t="s">
        <v>4</v>
      </c>
      <c r="E10" s="11" t="s">
        <v>120</v>
      </c>
      <c r="F10" s="8" t="s">
        <v>150</v>
      </c>
      <c r="G10" s="8">
        <v>39155</v>
      </c>
    </row>
    <row r="11" spans="1:7" ht="14.25">
      <c r="A11" s="3">
        <v>9</v>
      </c>
      <c r="B11" s="4" t="s">
        <v>93</v>
      </c>
      <c r="C11" s="9" t="s">
        <v>144</v>
      </c>
      <c r="D11" s="2" t="s">
        <v>5</v>
      </c>
      <c r="E11" s="11" t="s">
        <v>121</v>
      </c>
      <c r="F11" s="8" t="s">
        <v>152</v>
      </c>
      <c r="G11" s="8">
        <v>38574</v>
      </c>
    </row>
    <row r="12" spans="1:7" ht="14.25">
      <c r="A12" s="3">
        <v>10</v>
      </c>
      <c r="B12" s="4" t="s">
        <v>91</v>
      </c>
      <c r="C12" s="9" t="s">
        <v>143</v>
      </c>
      <c r="D12" s="2" t="s">
        <v>4</v>
      </c>
      <c r="E12" s="11" t="s">
        <v>124</v>
      </c>
      <c r="F12" s="8" t="s">
        <v>152</v>
      </c>
      <c r="G12" s="8">
        <v>38972</v>
      </c>
    </row>
    <row r="13" spans="1:7" ht="14.25">
      <c r="A13" s="3">
        <v>11</v>
      </c>
      <c r="B13" s="4" t="s">
        <v>13</v>
      </c>
      <c r="C13" s="9" t="s">
        <v>143</v>
      </c>
      <c r="D13" s="2" t="s">
        <v>5</v>
      </c>
      <c r="E13" s="11" t="s">
        <v>120</v>
      </c>
      <c r="F13" s="8" t="s">
        <v>150</v>
      </c>
      <c r="G13" s="8">
        <v>38995</v>
      </c>
    </row>
    <row r="14" spans="1:7" ht="14.25">
      <c r="A14" s="3">
        <v>12</v>
      </c>
      <c r="B14" s="4" t="s">
        <v>14</v>
      </c>
      <c r="C14" s="9" t="s">
        <v>143</v>
      </c>
      <c r="D14" s="2" t="s">
        <v>5</v>
      </c>
      <c r="E14" s="11" t="s">
        <v>121</v>
      </c>
      <c r="F14" s="8" t="s">
        <v>153</v>
      </c>
      <c r="G14" s="8">
        <v>38455</v>
      </c>
    </row>
    <row r="15" spans="1:7" ht="14.25">
      <c r="A15" s="3">
        <v>13</v>
      </c>
      <c r="B15" s="4" t="s">
        <v>15</v>
      </c>
      <c r="C15" s="9" t="s">
        <v>142</v>
      </c>
      <c r="D15" s="2" t="s">
        <v>5</v>
      </c>
      <c r="E15" s="11" t="s">
        <v>122</v>
      </c>
      <c r="F15" s="8" t="s">
        <v>149</v>
      </c>
      <c r="G15" s="8">
        <v>38941</v>
      </c>
    </row>
    <row r="16" spans="1:7" ht="14.25">
      <c r="A16" s="3">
        <v>14</v>
      </c>
      <c r="B16" s="4" t="s">
        <v>16</v>
      </c>
      <c r="C16" s="9" t="s">
        <v>143</v>
      </c>
      <c r="D16" s="2" t="s">
        <v>5</v>
      </c>
      <c r="E16" s="11" t="s">
        <v>123</v>
      </c>
      <c r="F16" s="8" t="s">
        <v>150</v>
      </c>
      <c r="G16" s="8">
        <v>39313</v>
      </c>
    </row>
    <row r="17" spans="1:7" ht="14.25">
      <c r="A17" s="3">
        <v>15</v>
      </c>
      <c r="B17" s="4" t="s">
        <v>17</v>
      </c>
      <c r="C17" s="9" t="s">
        <v>144</v>
      </c>
      <c r="D17" s="2" t="s">
        <v>5</v>
      </c>
      <c r="E17" s="11" t="s">
        <v>121</v>
      </c>
      <c r="F17" s="8" t="s">
        <v>151</v>
      </c>
      <c r="G17" s="8">
        <v>39494</v>
      </c>
    </row>
    <row r="18" spans="1:7" ht="14.25">
      <c r="A18" s="3">
        <v>16</v>
      </c>
      <c r="B18" s="4" t="s">
        <v>94</v>
      </c>
      <c r="C18" s="9" t="s">
        <v>145</v>
      </c>
      <c r="D18" s="2" t="s">
        <v>5</v>
      </c>
      <c r="E18" s="11" t="s">
        <v>125</v>
      </c>
      <c r="F18" s="8" t="s">
        <v>154</v>
      </c>
      <c r="G18" s="8">
        <v>38425</v>
      </c>
    </row>
    <row r="19" spans="1:7" ht="14.25">
      <c r="A19" s="3">
        <v>17</v>
      </c>
      <c r="B19" s="4" t="s">
        <v>18</v>
      </c>
      <c r="C19" s="9" t="s">
        <v>143</v>
      </c>
      <c r="D19" s="2" t="s">
        <v>4</v>
      </c>
      <c r="E19" s="11" t="s">
        <v>126</v>
      </c>
      <c r="F19" s="8" t="s">
        <v>149</v>
      </c>
      <c r="G19" s="8">
        <v>38574</v>
      </c>
    </row>
    <row r="20" spans="1:7" ht="14.25">
      <c r="A20" s="3">
        <v>18</v>
      </c>
      <c r="B20" s="4" t="s">
        <v>19</v>
      </c>
      <c r="C20" s="9" t="s">
        <v>147</v>
      </c>
      <c r="D20" s="2" t="s">
        <v>5</v>
      </c>
      <c r="E20" s="11" t="s">
        <v>121</v>
      </c>
      <c r="F20" s="8" t="s">
        <v>155</v>
      </c>
      <c r="G20" s="8">
        <v>38972</v>
      </c>
    </row>
    <row r="21" spans="1:7" ht="14.25">
      <c r="A21" s="3">
        <v>19</v>
      </c>
      <c r="B21" s="4" t="s">
        <v>20</v>
      </c>
      <c r="C21" s="9" t="s">
        <v>142</v>
      </c>
      <c r="D21" s="2" t="s">
        <v>5</v>
      </c>
      <c r="E21" s="11" t="s">
        <v>122</v>
      </c>
      <c r="F21" s="8" t="s">
        <v>154</v>
      </c>
      <c r="G21" s="8">
        <v>38995</v>
      </c>
    </row>
    <row r="22" spans="1:7" ht="14.25">
      <c r="A22" s="3">
        <v>20</v>
      </c>
      <c r="B22" s="4" t="s">
        <v>21</v>
      </c>
      <c r="C22" s="9" t="s">
        <v>143</v>
      </c>
      <c r="D22" s="2" t="s">
        <v>4</v>
      </c>
      <c r="E22" s="11" t="s">
        <v>120</v>
      </c>
      <c r="F22" s="8" t="s">
        <v>150</v>
      </c>
      <c r="G22" s="8">
        <v>38455</v>
      </c>
    </row>
    <row r="23" spans="1:7" ht="14.25">
      <c r="A23" s="3">
        <v>21</v>
      </c>
      <c r="B23" s="4" t="s">
        <v>22</v>
      </c>
      <c r="C23" s="9" t="s">
        <v>144</v>
      </c>
      <c r="D23" s="2" t="s">
        <v>5</v>
      </c>
      <c r="E23" s="11" t="s">
        <v>122</v>
      </c>
      <c r="F23" s="8" t="s">
        <v>151</v>
      </c>
      <c r="G23" s="8">
        <v>38941</v>
      </c>
    </row>
    <row r="24" spans="1:7" ht="14.25">
      <c r="A24" s="3">
        <v>22</v>
      </c>
      <c r="B24" s="4" t="s">
        <v>23</v>
      </c>
      <c r="C24" s="9" t="s">
        <v>145</v>
      </c>
      <c r="D24" s="2" t="s">
        <v>5</v>
      </c>
      <c r="E24" s="11" t="s">
        <v>120</v>
      </c>
      <c r="F24" s="8" t="s">
        <v>154</v>
      </c>
      <c r="G24" s="8">
        <v>39313</v>
      </c>
    </row>
    <row r="25" spans="1:7" ht="14.25">
      <c r="A25" s="3">
        <v>23</v>
      </c>
      <c r="B25" s="4" t="s">
        <v>95</v>
      </c>
      <c r="C25" s="9" t="s">
        <v>146</v>
      </c>
      <c r="D25" s="2" t="s">
        <v>5</v>
      </c>
      <c r="E25" s="11" t="s">
        <v>122</v>
      </c>
      <c r="F25" s="8" t="s">
        <v>152</v>
      </c>
      <c r="G25" s="8">
        <v>39494</v>
      </c>
    </row>
    <row r="26" spans="1:7" ht="14.25">
      <c r="A26" s="3">
        <v>24</v>
      </c>
      <c r="B26" s="4" t="s">
        <v>24</v>
      </c>
      <c r="C26" s="9" t="s">
        <v>143</v>
      </c>
      <c r="D26" s="2" t="s">
        <v>5</v>
      </c>
      <c r="E26" s="11" t="s">
        <v>121</v>
      </c>
      <c r="F26" s="8" t="s">
        <v>149</v>
      </c>
      <c r="G26" s="8">
        <v>39155</v>
      </c>
    </row>
    <row r="27" spans="1:7" ht="14.25">
      <c r="A27" s="3">
        <v>25</v>
      </c>
      <c r="B27" s="4" t="s">
        <v>25</v>
      </c>
      <c r="C27" s="9" t="s">
        <v>142</v>
      </c>
      <c r="D27" s="2" t="s">
        <v>4</v>
      </c>
      <c r="E27" s="11" t="s">
        <v>127</v>
      </c>
      <c r="F27" s="8" t="s">
        <v>149</v>
      </c>
      <c r="G27" s="8">
        <v>38574</v>
      </c>
    </row>
    <row r="28" spans="1:7" ht="14.25">
      <c r="A28" s="3">
        <v>26</v>
      </c>
      <c r="B28" s="4" t="s">
        <v>26</v>
      </c>
      <c r="C28" s="9" t="s">
        <v>143</v>
      </c>
      <c r="D28" s="2" t="s">
        <v>4</v>
      </c>
      <c r="E28" s="11" t="s">
        <v>121</v>
      </c>
      <c r="F28" s="8" t="s">
        <v>150</v>
      </c>
      <c r="G28" s="8">
        <v>38972</v>
      </c>
    </row>
    <row r="29" spans="1:7" ht="14.25">
      <c r="A29" s="3">
        <v>27</v>
      </c>
      <c r="B29" s="4" t="s">
        <v>27</v>
      </c>
      <c r="C29" s="9" t="s">
        <v>144</v>
      </c>
      <c r="D29" s="2" t="s">
        <v>4</v>
      </c>
      <c r="E29" s="11" t="s">
        <v>122</v>
      </c>
      <c r="F29" s="8" t="s">
        <v>151</v>
      </c>
      <c r="G29" s="8">
        <v>38995</v>
      </c>
    </row>
    <row r="30" spans="1:7" ht="14.25">
      <c r="A30" s="3">
        <v>28</v>
      </c>
      <c r="B30" s="4" t="s">
        <v>28</v>
      </c>
      <c r="C30" s="9" t="s">
        <v>143</v>
      </c>
      <c r="D30" s="2" t="s">
        <v>5</v>
      </c>
      <c r="E30" s="11" t="s">
        <v>121</v>
      </c>
      <c r="F30" s="8" t="s">
        <v>152</v>
      </c>
      <c r="G30" s="8">
        <v>35898</v>
      </c>
    </row>
    <row r="31" spans="1:7" ht="14.25">
      <c r="A31" s="3">
        <v>29</v>
      </c>
      <c r="B31" s="4" t="s">
        <v>29</v>
      </c>
      <c r="C31" s="9" t="s">
        <v>144</v>
      </c>
      <c r="D31" s="2" t="s">
        <v>5</v>
      </c>
      <c r="E31" s="11" t="s">
        <v>122</v>
      </c>
      <c r="F31" s="8" t="s">
        <v>151</v>
      </c>
      <c r="G31" s="8">
        <v>37480</v>
      </c>
    </row>
    <row r="32" spans="1:7" ht="14.25">
      <c r="A32" s="3">
        <v>30</v>
      </c>
      <c r="B32" s="4" t="s">
        <v>30</v>
      </c>
      <c r="C32" s="9" t="s">
        <v>143</v>
      </c>
      <c r="D32" s="2" t="s">
        <v>5</v>
      </c>
      <c r="E32" s="11" t="s">
        <v>123</v>
      </c>
      <c r="F32" s="8" t="s">
        <v>150</v>
      </c>
      <c r="G32" s="8">
        <v>39313</v>
      </c>
    </row>
    <row r="33" spans="1:7" ht="14.25">
      <c r="A33" s="3">
        <v>31</v>
      </c>
      <c r="B33" s="4" t="s">
        <v>31</v>
      </c>
      <c r="C33" s="9" t="s">
        <v>142</v>
      </c>
      <c r="D33" s="2" t="s">
        <v>4</v>
      </c>
      <c r="E33" s="11" t="s">
        <v>127</v>
      </c>
      <c r="F33" s="8" t="s">
        <v>152</v>
      </c>
      <c r="G33" s="8">
        <v>39494</v>
      </c>
    </row>
    <row r="34" spans="1:7" ht="14.25">
      <c r="A34" s="3">
        <v>32</v>
      </c>
      <c r="B34" s="4" t="s">
        <v>32</v>
      </c>
      <c r="C34" s="9" t="s">
        <v>143</v>
      </c>
      <c r="D34" s="2" t="s">
        <v>5</v>
      </c>
      <c r="E34" s="11" t="s">
        <v>120</v>
      </c>
      <c r="F34" s="8" t="s">
        <v>150</v>
      </c>
      <c r="G34" s="8">
        <v>39155</v>
      </c>
    </row>
    <row r="35" spans="1:7" ht="14.25">
      <c r="A35" s="3">
        <v>33</v>
      </c>
      <c r="B35" s="4" t="s">
        <v>33</v>
      </c>
      <c r="C35" s="9" t="s">
        <v>144</v>
      </c>
      <c r="D35" s="2" t="s">
        <v>4</v>
      </c>
      <c r="E35" s="11" t="s">
        <v>121</v>
      </c>
      <c r="F35" s="8" t="s">
        <v>152</v>
      </c>
      <c r="G35" s="8">
        <v>38574</v>
      </c>
    </row>
    <row r="36" spans="1:7" ht="14.25">
      <c r="A36" s="3">
        <v>34</v>
      </c>
      <c r="B36" s="4" t="s">
        <v>34</v>
      </c>
      <c r="C36" s="9" t="s">
        <v>145</v>
      </c>
      <c r="D36" s="2" t="s">
        <v>5</v>
      </c>
      <c r="E36" s="11" t="s">
        <v>124</v>
      </c>
      <c r="F36" s="8" t="s">
        <v>152</v>
      </c>
      <c r="G36" s="8">
        <v>38972</v>
      </c>
    </row>
    <row r="37" spans="1:7" ht="14.25">
      <c r="A37" s="3">
        <v>35</v>
      </c>
      <c r="B37" s="4" t="s">
        <v>35</v>
      </c>
      <c r="C37" s="9" t="s">
        <v>146</v>
      </c>
      <c r="D37" s="2" t="s">
        <v>5</v>
      </c>
      <c r="E37" s="11" t="s">
        <v>120</v>
      </c>
      <c r="F37" s="8" t="s">
        <v>154</v>
      </c>
      <c r="G37" s="8">
        <v>38995</v>
      </c>
    </row>
    <row r="38" spans="1:7" ht="14.25">
      <c r="A38" s="3">
        <v>36</v>
      </c>
      <c r="B38" s="4" t="s">
        <v>36</v>
      </c>
      <c r="C38" s="9" t="s">
        <v>143</v>
      </c>
      <c r="D38" s="2" t="s">
        <v>5</v>
      </c>
      <c r="E38" s="11" t="s">
        <v>121</v>
      </c>
      <c r="F38" s="8" t="s">
        <v>149</v>
      </c>
      <c r="G38" s="8">
        <v>38455</v>
      </c>
    </row>
    <row r="39" spans="1:7" ht="14.25">
      <c r="A39" s="3">
        <v>37</v>
      </c>
      <c r="B39" s="4" t="s">
        <v>37</v>
      </c>
      <c r="C39" s="9" t="s">
        <v>143</v>
      </c>
      <c r="D39" s="2" t="s">
        <v>5</v>
      </c>
      <c r="E39" s="11" t="s">
        <v>122</v>
      </c>
      <c r="F39" s="8" t="s">
        <v>152</v>
      </c>
      <c r="G39" s="8">
        <v>38941</v>
      </c>
    </row>
    <row r="40" spans="1:7" ht="14.25">
      <c r="A40" s="3">
        <v>38</v>
      </c>
      <c r="B40" s="4" t="s">
        <v>38</v>
      </c>
      <c r="C40" s="9" t="s">
        <v>143</v>
      </c>
      <c r="D40" s="2" t="s">
        <v>4</v>
      </c>
      <c r="E40" s="11" t="s">
        <v>123</v>
      </c>
      <c r="F40" s="8" t="s">
        <v>150</v>
      </c>
      <c r="G40" s="8">
        <v>39313</v>
      </c>
    </row>
    <row r="41" spans="1:7" ht="14.25">
      <c r="A41" s="3">
        <v>39</v>
      </c>
      <c r="B41" s="4" t="s">
        <v>39</v>
      </c>
      <c r="C41" s="9" t="s">
        <v>144</v>
      </c>
      <c r="D41" s="2" t="s">
        <v>4</v>
      </c>
      <c r="E41" s="11" t="s">
        <v>121</v>
      </c>
      <c r="F41" s="8" t="s">
        <v>151</v>
      </c>
      <c r="G41" s="8">
        <v>39494</v>
      </c>
    </row>
    <row r="42" spans="1:7" ht="14.25">
      <c r="A42" s="3">
        <v>40</v>
      </c>
      <c r="B42" s="4" t="s">
        <v>40</v>
      </c>
      <c r="C42" s="9" t="s">
        <v>143</v>
      </c>
      <c r="D42" s="2" t="s">
        <v>4</v>
      </c>
      <c r="E42" s="11" t="s">
        <v>125</v>
      </c>
      <c r="F42" s="8" t="s">
        <v>149</v>
      </c>
      <c r="G42" s="8">
        <v>38425</v>
      </c>
    </row>
    <row r="43" spans="1:7" ht="14.25">
      <c r="A43" s="3">
        <v>41</v>
      </c>
      <c r="B43" s="4" t="s">
        <v>41</v>
      </c>
      <c r="C43" s="9" t="s">
        <v>143</v>
      </c>
      <c r="D43" s="2" t="s">
        <v>4</v>
      </c>
      <c r="E43" s="11" t="s">
        <v>126</v>
      </c>
      <c r="F43" s="8" t="s">
        <v>152</v>
      </c>
      <c r="G43" s="8">
        <v>38574</v>
      </c>
    </row>
    <row r="44" spans="1:7" ht="14.25">
      <c r="A44" s="3">
        <v>42</v>
      </c>
      <c r="B44" s="4" t="s">
        <v>42</v>
      </c>
      <c r="C44" s="9" t="s">
        <v>147</v>
      </c>
      <c r="D44" s="2" t="s">
        <v>5</v>
      </c>
      <c r="E44" s="11" t="s">
        <v>121</v>
      </c>
      <c r="F44" s="8" t="s">
        <v>97</v>
      </c>
      <c r="G44" s="8">
        <v>38972</v>
      </c>
    </row>
    <row r="45" spans="1:7" ht="14.25">
      <c r="A45" s="3">
        <v>43</v>
      </c>
      <c r="B45" s="4" t="s">
        <v>43</v>
      </c>
      <c r="C45" s="9" t="s">
        <v>142</v>
      </c>
      <c r="D45" s="2" t="s">
        <v>5</v>
      </c>
      <c r="E45" s="11" t="s">
        <v>122</v>
      </c>
      <c r="F45" s="8" t="s">
        <v>149</v>
      </c>
      <c r="G45" s="8">
        <v>38995</v>
      </c>
    </row>
    <row r="46" spans="1:7" ht="14.25">
      <c r="A46" s="3">
        <v>44</v>
      </c>
      <c r="B46" s="4" t="s">
        <v>44</v>
      </c>
      <c r="C46" s="9" t="s">
        <v>143</v>
      </c>
      <c r="D46" s="2" t="s">
        <v>4</v>
      </c>
      <c r="E46" s="11" t="s">
        <v>120</v>
      </c>
      <c r="F46" s="8" t="s">
        <v>150</v>
      </c>
      <c r="G46" s="8">
        <v>38455</v>
      </c>
    </row>
    <row r="47" spans="1:7" ht="14.25">
      <c r="A47" s="3">
        <v>45</v>
      </c>
      <c r="B47" s="4" t="s">
        <v>45</v>
      </c>
      <c r="C47" s="9" t="s">
        <v>144</v>
      </c>
      <c r="D47" s="2" t="s">
        <v>4</v>
      </c>
      <c r="E47" s="11" t="s">
        <v>122</v>
      </c>
      <c r="F47" s="8" t="s">
        <v>151</v>
      </c>
      <c r="G47" s="8">
        <v>38941</v>
      </c>
    </row>
    <row r="48" spans="1:7" ht="14.25">
      <c r="A48" s="3">
        <v>46</v>
      </c>
      <c r="B48" s="4" t="s">
        <v>46</v>
      </c>
      <c r="C48" s="9" t="s">
        <v>145</v>
      </c>
      <c r="D48" s="2" t="s">
        <v>5</v>
      </c>
      <c r="E48" s="11" t="s">
        <v>120</v>
      </c>
      <c r="F48" s="8" t="s">
        <v>154</v>
      </c>
      <c r="G48" s="8">
        <v>39313</v>
      </c>
    </row>
    <row r="49" spans="1:7" ht="14.25">
      <c r="A49" s="3">
        <v>47</v>
      </c>
      <c r="B49" s="4" t="s">
        <v>47</v>
      </c>
      <c r="C49" s="9" t="s">
        <v>144</v>
      </c>
      <c r="D49" s="2" t="s">
        <v>5</v>
      </c>
      <c r="E49" s="11" t="s">
        <v>122</v>
      </c>
      <c r="F49" s="8" t="s">
        <v>151</v>
      </c>
      <c r="G49" s="8">
        <v>39494</v>
      </c>
    </row>
    <row r="50" spans="1:7" ht="14.25">
      <c r="A50" s="3">
        <v>48</v>
      </c>
      <c r="B50" s="4" t="s">
        <v>48</v>
      </c>
      <c r="C50" s="9" t="s">
        <v>147</v>
      </c>
      <c r="D50" s="2" t="s">
        <v>4</v>
      </c>
      <c r="E50" s="11" t="s">
        <v>121</v>
      </c>
      <c r="F50" s="8" t="s">
        <v>156</v>
      </c>
      <c r="G50" s="8">
        <v>39155</v>
      </c>
    </row>
    <row r="51" spans="1:7" ht="14.25">
      <c r="A51" s="3">
        <v>49</v>
      </c>
      <c r="B51" s="4" t="s">
        <v>49</v>
      </c>
      <c r="C51" s="9" t="s">
        <v>142</v>
      </c>
      <c r="D51" s="2" t="s">
        <v>4</v>
      </c>
      <c r="E51" s="11" t="s">
        <v>127</v>
      </c>
      <c r="F51" s="8" t="s">
        <v>152</v>
      </c>
      <c r="G51" s="8">
        <v>38574</v>
      </c>
    </row>
    <row r="52" spans="1:7" ht="14.25">
      <c r="A52" s="3">
        <v>50</v>
      </c>
      <c r="B52" s="4" t="s">
        <v>50</v>
      </c>
      <c r="C52" s="9" t="s">
        <v>143</v>
      </c>
      <c r="D52" s="2" t="s">
        <v>5</v>
      </c>
      <c r="E52" s="11" t="s">
        <v>121</v>
      </c>
      <c r="F52" s="8" t="s">
        <v>150</v>
      </c>
      <c r="G52" s="8">
        <v>38972</v>
      </c>
    </row>
    <row r="53" spans="1:7" ht="14.25">
      <c r="A53" s="3">
        <v>51</v>
      </c>
      <c r="B53" s="4" t="s">
        <v>51</v>
      </c>
      <c r="C53" s="9" t="s">
        <v>144</v>
      </c>
      <c r="D53" s="2" t="s">
        <v>4</v>
      </c>
      <c r="E53" s="11" t="s">
        <v>122</v>
      </c>
      <c r="F53" s="8" t="s">
        <v>151</v>
      </c>
      <c r="G53" s="8">
        <v>38995</v>
      </c>
    </row>
    <row r="54" spans="1:7" ht="14.25">
      <c r="A54" s="3">
        <v>52</v>
      </c>
      <c r="B54" s="4" t="s">
        <v>52</v>
      </c>
      <c r="C54" s="9" t="s">
        <v>143</v>
      </c>
      <c r="D54" s="2" t="s">
        <v>4</v>
      </c>
      <c r="E54" s="11" t="s">
        <v>121</v>
      </c>
      <c r="F54" s="8" t="s">
        <v>149</v>
      </c>
      <c r="G54" s="8">
        <v>35898</v>
      </c>
    </row>
    <row r="55" spans="1:7" ht="14.25">
      <c r="A55" s="3">
        <v>53</v>
      </c>
      <c r="B55" s="4" t="s">
        <v>53</v>
      </c>
      <c r="C55" s="9" t="s">
        <v>146</v>
      </c>
      <c r="D55" s="2" t="s">
        <v>5</v>
      </c>
      <c r="E55" s="11" t="s">
        <v>122</v>
      </c>
      <c r="F55" s="8" t="s">
        <v>152</v>
      </c>
      <c r="G55" s="8">
        <v>37480</v>
      </c>
    </row>
    <row r="56" spans="1:7" ht="14.25">
      <c r="A56" s="3">
        <v>54</v>
      </c>
      <c r="B56" s="4" t="s">
        <v>54</v>
      </c>
      <c r="C56" s="9" t="s">
        <v>143</v>
      </c>
      <c r="D56" s="2" t="s">
        <v>5</v>
      </c>
      <c r="E56" s="11" t="s">
        <v>123</v>
      </c>
      <c r="F56" s="8" t="s">
        <v>157</v>
      </c>
      <c r="G56" s="8">
        <v>39313</v>
      </c>
    </row>
    <row r="57" spans="1:7" ht="14.25">
      <c r="A57" s="3">
        <v>55</v>
      </c>
      <c r="B57" s="4" t="s">
        <v>55</v>
      </c>
      <c r="C57" s="9" t="s">
        <v>142</v>
      </c>
      <c r="D57" s="2" t="s">
        <v>5</v>
      </c>
      <c r="E57" s="11" t="s">
        <v>127</v>
      </c>
      <c r="F57" s="8" t="s">
        <v>149</v>
      </c>
      <c r="G57" s="8">
        <v>39494</v>
      </c>
    </row>
    <row r="58" spans="1:7" ht="14.25">
      <c r="A58" s="3">
        <v>56</v>
      </c>
      <c r="B58" s="4" t="s">
        <v>56</v>
      </c>
      <c r="C58" s="9" t="s">
        <v>143</v>
      </c>
      <c r="D58" s="2" t="s">
        <v>4</v>
      </c>
      <c r="E58" s="11" t="s">
        <v>120</v>
      </c>
      <c r="F58" s="8" t="s">
        <v>150</v>
      </c>
      <c r="G58" s="8">
        <v>39155</v>
      </c>
    </row>
    <row r="59" spans="1:7" ht="14.25">
      <c r="A59" s="3">
        <v>57</v>
      </c>
      <c r="B59" s="4" t="s">
        <v>57</v>
      </c>
      <c r="C59" s="9" t="s">
        <v>144</v>
      </c>
      <c r="D59" s="2" t="s">
        <v>4</v>
      </c>
      <c r="E59" s="11" t="s">
        <v>121</v>
      </c>
      <c r="F59" s="8" t="s">
        <v>151</v>
      </c>
      <c r="G59" s="8">
        <v>38574</v>
      </c>
    </row>
    <row r="60" spans="1:7" ht="14.25">
      <c r="A60" s="3">
        <v>58</v>
      </c>
      <c r="B60" s="4" t="s">
        <v>58</v>
      </c>
      <c r="C60" s="9" t="s">
        <v>145</v>
      </c>
      <c r="D60" s="2" t="s">
        <v>4</v>
      </c>
      <c r="E60" s="11" t="s">
        <v>124</v>
      </c>
      <c r="F60" s="8" t="s">
        <v>152</v>
      </c>
      <c r="G60" s="8">
        <v>38972</v>
      </c>
    </row>
    <row r="61" spans="1:7" ht="14.25">
      <c r="A61" s="3">
        <v>59</v>
      </c>
      <c r="B61" s="4" t="s">
        <v>59</v>
      </c>
      <c r="C61" s="9" t="s">
        <v>146</v>
      </c>
      <c r="D61" s="2" t="s">
        <v>4</v>
      </c>
      <c r="E61" s="11" t="s">
        <v>120</v>
      </c>
      <c r="F61" s="8" t="s">
        <v>154</v>
      </c>
      <c r="G61" s="8">
        <v>38995</v>
      </c>
    </row>
    <row r="62" spans="1:7" ht="14.25">
      <c r="A62" s="3">
        <v>60</v>
      </c>
      <c r="B62" s="4" t="s">
        <v>60</v>
      </c>
      <c r="C62" s="9" t="s">
        <v>143</v>
      </c>
      <c r="D62" s="2" t="s">
        <v>5</v>
      </c>
      <c r="E62" s="11" t="s">
        <v>121</v>
      </c>
      <c r="F62" s="8" t="s">
        <v>149</v>
      </c>
      <c r="G62" s="8">
        <v>38455</v>
      </c>
    </row>
    <row r="63" spans="1:7" ht="14.25">
      <c r="A63" s="3">
        <v>61</v>
      </c>
      <c r="B63" s="4" t="s">
        <v>61</v>
      </c>
      <c r="C63" s="9" t="s">
        <v>142</v>
      </c>
      <c r="D63" s="2" t="s">
        <v>5</v>
      </c>
      <c r="E63" s="11" t="s">
        <v>122</v>
      </c>
      <c r="F63" s="8" t="s">
        <v>154</v>
      </c>
      <c r="G63" s="8">
        <v>38941</v>
      </c>
    </row>
    <row r="64" spans="1:7" ht="14.25">
      <c r="A64" s="3">
        <v>62</v>
      </c>
      <c r="B64" s="4" t="s">
        <v>62</v>
      </c>
      <c r="C64" s="9" t="s">
        <v>143</v>
      </c>
      <c r="D64" s="2" t="s">
        <v>5</v>
      </c>
      <c r="E64" s="11" t="s">
        <v>123</v>
      </c>
      <c r="F64" s="8" t="s">
        <v>150</v>
      </c>
      <c r="G64" s="8">
        <v>39313</v>
      </c>
    </row>
    <row r="65" spans="1:7" ht="14.25">
      <c r="A65" s="3">
        <v>63</v>
      </c>
      <c r="B65" s="4" t="s">
        <v>63</v>
      </c>
      <c r="C65" s="9" t="s">
        <v>144</v>
      </c>
      <c r="D65" s="2" t="s">
        <v>4</v>
      </c>
      <c r="E65" s="11" t="s">
        <v>121</v>
      </c>
      <c r="F65" s="8" t="s">
        <v>151</v>
      </c>
      <c r="G65" s="8">
        <v>39494</v>
      </c>
    </row>
    <row r="66" spans="1:7" ht="14.25">
      <c r="A66" s="3">
        <v>64</v>
      </c>
      <c r="B66" s="4" t="s">
        <v>64</v>
      </c>
      <c r="C66" s="9" t="s">
        <v>145</v>
      </c>
      <c r="D66" s="2" t="s">
        <v>5</v>
      </c>
      <c r="E66" s="11" t="s">
        <v>125</v>
      </c>
      <c r="F66" s="8" t="s">
        <v>154</v>
      </c>
      <c r="G66" s="8">
        <v>38425</v>
      </c>
    </row>
    <row r="67" spans="1:7" ht="14.25">
      <c r="A67" s="3">
        <v>65</v>
      </c>
      <c r="B67" s="4" t="s">
        <v>65</v>
      </c>
      <c r="C67" s="9" t="s">
        <v>143</v>
      </c>
      <c r="D67" s="2" t="s">
        <v>5</v>
      </c>
      <c r="E67" s="11" t="s">
        <v>126</v>
      </c>
      <c r="F67" s="8" t="s">
        <v>149</v>
      </c>
      <c r="G67" s="8">
        <v>38574</v>
      </c>
    </row>
    <row r="68" spans="1:7" ht="14.25">
      <c r="A68" s="3">
        <v>66</v>
      </c>
      <c r="B68" s="4" t="s">
        <v>66</v>
      </c>
      <c r="C68" s="9" t="s">
        <v>143</v>
      </c>
      <c r="D68" s="2" t="s">
        <v>5</v>
      </c>
      <c r="E68" s="11" t="s">
        <v>121</v>
      </c>
      <c r="F68" s="8" t="s">
        <v>152</v>
      </c>
      <c r="G68" s="8">
        <v>38972</v>
      </c>
    </row>
    <row r="69" spans="1:7" ht="14.25">
      <c r="A69" s="3">
        <v>67</v>
      </c>
      <c r="B69" s="4" t="s">
        <v>67</v>
      </c>
      <c r="C69" s="9" t="s">
        <v>142</v>
      </c>
      <c r="D69" s="2" t="s">
        <v>5</v>
      </c>
      <c r="E69" s="11" t="s">
        <v>122</v>
      </c>
      <c r="F69" s="8" t="s">
        <v>149</v>
      </c>
      <c r="G69" s="8">
        <v>38995</v>
      </c>
    </row>
    <row r="70" spans="1:7" ht="14.25">
      <c r="A70" s="3">
        <v>68</v>
      </c>
      <c r="B70" s="4" t="s">
        <v>68</v>
      </c>
      <c r="C70" s="9" t="s">
        <v>143</v>
      </c>
      <c r="D70" s="2" t="s">
        <v>5</v>
      </c>
      <c r="E70" s="11" t="s">
        <v>120</v>
      </c>
      <c r="F70" s="8" t="s">
        <v>150</v>
      </c>
      <c r="G70" s="8">
        <v>38455</v>
      </c>
    </row>
    <row r="71" spans="1:7" ht="14.25">
      <c r="A71" s="3">
        <v>69</v>
      </c>
      <c r="B71" s="4" t="s">
        <v>69</v>
      </c>
      <c r="C71" s="9" t="s">
        <v>144</v>
      </c>
      <c r="D71" s="2" t="s">
        <v>5</v>
      </c>
      <c r="E71" s="11" t="s">
        <v>122</v>
      </c>
      <c r="F71" s="8" t="s">
        <v>151</v>
      </c>
      <c r="G71" s="8">
        <v>38941</v>
      </c>
    </row>
    <row r="72" spans="1:7" ht="14.25">
      <c r="A72" s="3">
        <v>70</v>
      </c>
      <c r="B72" s="4" t="s">
        <v>70</v>
      </c>
      <c r="C72" s="9" t="s">
        <v>145</v>
      </c>
      <c r="D72" s="2" t="s">
        <v>5</v>
      </c>
      <c r="E72" s="11" t="s">
        <v>120</v>
      </c>
      <c r="F72" s="8" t="s">
        <v>154</v>
      </c>
      <c r="G72" s="8">
        <v>39313</v>
      </c>
    </row>
    <row r="73" spans="1:7" ht="14.25">
      <c r="A73" s="3">
        <v>71</v>
      </c>
      <c r="B73" s="4" t="s">
        <v>71</v>
      </c>
      <c r="C73" s="9" t="s">
        <v>143</v>
      </c>
      <c r="D73" s="2" t="s">
        <v>5</v>
      </c>
      <c r="E73" s="11" t="s">
        <v>122</v>
      </c>
      <c r="F73" s="8" t="s">
        <v>150</v>
      </c>
      <c r="G73" s="8">
        <v>39494</v>
      </c>
    </row>
    <row r="74" spans="1:7" ht="14.25">
      <c r="A74" s="3">
        <v>72</v>
      </c>
      <c r="B74" s="4" t="s">
        <v>72</v>
      </c>
      <c r="C74" s="9" t="s">
        <v>147</v>
      </c>
      <c r="D74" s="2" t="s">
        <v>5</v>
      </c>
      <c r="E74" s="11" t="s">
        <v>121</v>
      </c>
      <c r="F74" s="8" t="s">
        <v>97</v>
      </c>
      <c r="G74" s="8">
        <v>39155</v>
      </c>
    </row>
    <row r="75" spans="1:7" ht="14.25">
      <c r="A75" s="3">
        <v>73</v>
      </c>
      <c r="B75" s="4" t="s">
        <v>73</v>
      </c>
      <c r="C75" s="9" t="s">
        <v>142</v>
      </c>
      <c r="D75" s="2" t="s">
        <v>4</v>
      </c>
      <c r="E75" s="11" t="s">
        <v>127</v>
      </c>
      <c r="F75" s="8" t="s">
        <v>149</v>
      </c>
      <c r="G75" s="8">
        <v>38574</v>
      </c>
    </row>
    <row r="76" spans="1:7" ht="14.25">
      <c r="A76" s="3">
        <v>74</v>
      </c>
      <c r="B76" s="4" t="s">
        <v>74</v>
      </c>
      <c r="C76" s="9" t="s">
        <v>143</v>
      </c>
      <c r="D76" s="2" t="s">
        <v>5</v>
      </c>
      <c r="E76" s="11" t="s">
        <v>121</v>
      </c>
      <c r="F76" s="8" t="s">
        <v>150</v>
      </c>
      <c r="G76" s="8">
        <v>38972</v>
      </c>
    </row>
    <row r="77" spans="1:7" ht="14.25">
      <c r="A77" s="3">
        <v>75</v>
      </c>
      <c r="B77" s="4" t="s">
        <v>75</v>
      </c>
      <c r="C77" s="9" t="s">
        <v>144</v>
      </c>
      <c r="D77" s="2" t="s">
        <v>5</v>
      </c>
      <c r="E77" s="11" t="s">
        <v>122</v>
      </c>
      <c r="F77" s="8" t="s">
        <v>151</v>
      </c>
      <c r="G77" s="8">
        <v>38995</v>
      </c>
    </row>
    <row r="78" spans="1:7" ht="14.25">
      <c r="A78" s="3">
        <v>76</v>
      </c>
      <c r="B78" s="4" t="s">
        <v>76</v>
      </c>
      <c r="C78" s="9" t="s">
        <v>143</v>
      </c>
      <c r="D78" s="2" t="s">
        <v>5</v>
      </c>
      <c r="E78" s="11" t="s">
        <v>121</v>
      </c>
      <c r="F78" s="8" t="s">
        <v>149</v>
      </c>
      <c r="G78" s="8">
        <v>35898</v>
      </c>
    </row>
    <row r="79" spans="1:7" ht="14.25">
      <c r="A79" s="3">
        <v>77</v>
      </c>
      <c r="B79" s="4" t="s">
        <v>77</v>
      </c>
      <c r="C79" s="9" t="s">
        <v>146</v>
      </c>
      <c r="D79" s="2" t="s">
        <v>5</v>
      </c>
      <c r="E79" s="11" t="s">
        <v>122</v>
      </c>
      <c r="F79" s="8" t="s">
        <v>152</v>
      </c>
      <c r="G79" s="8">
        <v>37480</v>
      </c>
    </row>
    <row r="80" spans="1:7" ht="14.25">
      <c r="A80" s="3">
        <v>78</v>
      </c>
      <c r="B80" s="4" t="s">
        <v>78</v>
      </c>
      <c r="C80" s="9" t="s">
        <v>147</v>
      </c>
      <c r="D80" s="2" t="s">
        <v>5</v>
      </c>
      <c r="E80" s="11" t="s">
        <v>123</v>
      </c>
      <c r="F80" s="8" t="s">
        <v>97</v>
      </c>
      <c r="G80" s="8">
        <v>39313</v>
      </c>
    </row>
    <row r="81" spans="1:7" ht="14.25">
      <c r="A81" s="3">
        <v>79</v>
      </c>
      <c r="B81" s="4" t="s">
        <v>79</v>
      </c>
      <c r="C81" s="9" t="s">
        <v>142</v>
      </c>
      <c r="D81" s="2" t="s">
        <v>5</v>
      </c>
      <c r="E81" s="11" t="s">
        <v>127</v>
      </c>
      <c r="F81" s="8" t="s">
        <v>149</v>
      </c>
      <c r="G81" s="8">
        <v>39494</v>
      </c>
    </row>
    <row r="82" spans="1:7" ht="14.25">
      <c r="A82" s="3">
        <v>80</v>
      </c>
      <c r="B82" s="4" t="s">
        <v>80</v>
      </c>
      <c r="C82" s="9" t="s">
        <v>143</v>
      </c>
      <c r="D82" s="2" t="s">
        <v>5</v>
      </c>
      <c r="E82" s="11" t="s">
        <v>120</v>
      </c>
      <c r="F82" s="8" t="s">
        <v>150</v>
      </c>
      <c r="G82" s="8">
        <v>39155</v>
      </c>
    </row>
    <row r="83" spans="1:7" ht="14.25">
      <c r="A83" s="3">
        <v>81</v>
      </c>
      <c r="B83" s="4" t="s">
        <v>81</v>
      </c>
      <c r="C83" s="9" t="s">
        <v>144</v>
      </c>
      <c r="D83" s="2" t="s">
        <v>5</v>
      </c>
      <c r="E83" s="11" t="s">
        <v>121</v>
      </c>
      <c r="F83" s="8" t="s">
        <v>154</v>
      </c>
      <c r="G83" s="8">
        <v>38574</v>
      </c>
    </row>
    <row r="84" spans="1:7" ht="14.25">
      <c r="A84" s="3">
        <v>82</v>
      </c>
      <c r="B84" s="4" t="s">
        <v>82</v>
      </c>
      <c r="C84" s="9" t="s">
        <v>145</v>
      </c>
      <c r="D84" s="2" t="s">
        <v>4</v>
      </c>
      <c r="E84" s="11" t="s">
        <v>124</v>
      </c>
      <c r="F84" s="8" t="s">
        <v>152</v>
      </c>
      <c r="G84" s="8">
        <v>38972</v>
      </c>
    </row>
    <row r="85" spans="1:7" ht="14.25">
      <c r="A85" s="3">
        <v>83</v>
      </c>
      <c r="B85" s="4" t="s">
        <v>83</v>
      </c>
      <c r="C85" s="9" t="s">
        <v>146</v>
      </c>
      <c r="D85" s="2" t="s">
        <v>5</v>
      </c>
      <c r="E85" s="11" t="s">
        <v>120</v>
      </c>
      <c r="F85" s="8" t="s">
        <v>154</v>
      </c>
      <c r="G85" s="8">
        <v>38995</v>
      </c>
    </row>
    <row r="86" spans="1:7" ht="14.25">
      <c r="A86" s="3">
        <v>84</v>
      </c>
      <c r="B86" s="4" t="s">
        <v>84</v>
      </c>
      <c r="C86" s="9" t="s">
        <v>147</v>
      </c>
      <c r="D86" s="2" t="s">
        <v>5</v>
      </c>
      <c r="E86" s="11" t="s">
        <v>121</v>
      </c>
      <c r="F86" s="8" t="s">
        <v>155</v>
      </c>
      <c r="G86" s="8">
        <v>38455</v>
      </c>
    </row>
    <row r="87" spans="1:7" ht="14.25">
      <c r="A87" s="3">
        <v>85</v>
      </c>
      <c r="B87" s="4" t="s">
        <v>85</v>
      </c>
      <c r="C87" s="9" t="s">
        <v>143</v>
      </c>
      <c r="D87" s="2" t="s">
        <v>5</v>
      </c>
      <c r="E87" s="11" t="s">
        <v>122</v>
      </c>
      <c r="F87" s="8" t="s">
        <v>152</v>
      </c>
      <c r="G87" s="8">
        <v>38941</v>
      </c>
    </row>
    <row r="88" spans="1:7" ht="14.25">
      <c r="A88" s="3">
        <v>86</v>
      </c>
      <c r="B88" s="4" t="s">
        <v>86</v>
      </c>
      <c r="C88" s="9" t="s">
        <v>143</v>
      </c>
      <c r="D88" s="2" t="s">
        <v>5</v>
      </c>
      <c r="E88" s="11" t="s">
        <v>123</v>
      </c>
      <c r="F88" s="8" t="s">
        <v>150</v>
      </c>
      <c r="G88" s="8">
        <v>39313</v>
      </c>
    </row>
    <row r="89" spans="1:7" ht="14.25">
      <c r="A89" s="3">
        <v>87</v>
      </c>
      <c r="B89" s="4" t="s">
        <v>87</v>
      </c>
      <c r="C89" s="9" t="s">
        <v>144</v>
      </c>
      <c r="D89" s="2" t="s">
        <v>5</v>
      </c>
      <c r="E89" s="11" t="s">
        <v>121</v>
      </c>
      <c r="F89" s="8" t="s">
        <v>151</v>
      </c>
      <c r="G89" s="8">
        <v>39494</v>
      </c>
    </row>
    <row r="90" spans="1:7" ht="14.25">
      <c r="A90" s="3">
        <v>88</v>
      </c>
      <c r="B90" s="4" t="s">
        <v>88</v>
      </c>
      <c r="C90" s="9" t="s">
        <v>145</v>
      </c>
      <c r="D90" s="2" t="s">
        <v>5</v>
      </c>
      <c r="E90" s="11" t="s">
        <v>125</v>
      </c>
      <c r="F90" s="8" t="s">
        <v>152</v>
      </c>
      <c r="G90" s="8">
        <v>38425</v>
      </c>
    </row>
    <row r="91" spans="1:7" ht="14.25">
      <c r="A91" s="3">
        <v>89</v>
      </c>
      <c r="B91" s="4" t="s">
        <v>89</v>
      </c>
      <c r="C91" s="9" t="s">
        <v>146</v>
      </c>
      <c r="D91" s="2" t="s">
        <v>4</v>
      </c>
      <c r="E91" s="11" t="s">
        <v>126</v>
      </c>
      <c r="F91" s="8" t="s">
        <v>152</v>
      </c>
      <c r="G91" s="8">
        <v>38574</v>
      </c>
    </row>
  </sheetData>
  <mergeCells count="1">
    <mergeCell ref="A1:G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B5" sqref="B5"/>
    </sheetView>
  </sheetViews>
  <sheetFormatPr defaultRowHeight="13.5"/>
  <cols>
    <col min="6" max="6" width="9" style="1"/>
  </cols>
  <sheetData>
    <row r="1" spans="1:2">
      <c r="A1" s="10" t="s">
        <v>99</v>
      </c>
      <c r="B1" s="10" t="s">
        <v>116</v>
      </c>
    </row>
    <row r="2" spans="1:2">
      <c r="A2" s="10" t="s">
        <v>100</v>
      </c>
      <c r="B2" s="10">
        <v>1500</v>
      </c>
    </row>
    <row r="3" spans="1:2">
      <c r="A3" s="10" t="s">
        <v>101</v>
      </c>
      <c r="B3" s="10">
        <v>2000</v>
      </c>
    </row>
    <row r="4" spans="1:2">
      <c r="A4" s="10" t="s">
        <v>102</v>
      </c>
      <c r="B4" s="10">
        <v>2500</v>
      </c>
    </row>
    <row r="5" spans="1:2">
      <c r="A5" s="10" t="s">
        <v>117</v>
      </c>
      <c r="B5" s="10">
        <v>3500</v>
      </c>
    </row>
  </sheetData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/>
  </sheetViews>
  <sheetFormatPr defaultRowHeight="13.5"/>
  <cols>
    <col min="1" max="1" width="13" bestFit="1" customWidth="1"/>
  </cols>
  <sheetData>
    <row r="1" spans="1:2">
      <c r="A1" s="10" t="s">
        <v>139</v>
      </c>
      <c r="B1" s="10" t="s">
        <v>107</v>
      </c>
    </row>
    <row r="2" spans="1:2">
      <c r="A2" s="10" t="s">
        <v>108</v>
      </c>
      <c r="B2" s="10">
        <v>1200</v>
      </c>
    </row>
    <row r="3" spans="1:2">
      <c r="A3" s="10" t="s">
        <v>109</v>
      </c>
      <c r="B3" s="10">
        <v>900</v>
      </c>
    </row>
    <row r="4" spans="1:2">
      <c r="A4" s="10" t="s">
        <v>110</v>
      </c>
      <c r="B4" s="10">
        <v>750</v>
      </c>
    </row>
    <row r="5" spans="1:2">
      <c r="A5" s="10" t="s">
        <v>111</v>
      </c>
      <c r="B5" s="10">
        <v>850</v>
      </c>
    </row>
    <row r="6" spans="1:2">
      <c r="A6" s="10" t="s">
        <v>112</v>
      </c>
      <c r="B6" s="10">
        <v>1500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B2" sqref="B2:B3"/>
    </sheetView>
  </sheetViews>
  <sheetFormatPr defaultRowHeight="13.5"/>
  <cols>
    <col min="1" max="1" width="13" bestFit="1" customWidth="1"/>
  </cols>
  <sheetData>
    <row r="1" spans="1:2">
      <c r="A1" s="10" t="s">
        <v>140</v>
      </c>
      <c r="B1" s="10" t="s">
        <v>113</v>
      </c>
    </row>
    <row r="2" spans="1:2">
      <c r="A2" s="10" t="s">
        <v>103</v>
      </c>
      <c r="B2" s="10">
        <v>800</v>
      </c>
    </row>
    <row r="3" spans="1:2">
      <c r="A3" s="10" t="s">
        <v>104</v>
      </c>
      <c r="B3" s="10">
        <v>800</v>
      </c>
    </row>
    <row r="4" spans="1:2">
      <c r="A4" s="10" t="s">
        <v>97</v>
      </c>
      <c r="B4" s="10">
        <v>1000</v>
      </c>
    </row>
    <row r="5" spans="1:2">
      <c r="A5" s="10" t="s">
        <v>105</v>
      </c>
      <c r="B5" s="10">
        <v>1000</v>
      </c>
    </row>
    <row r="6" spans="1:2">
      <c r="A6" s="10" t="s">
        <v>106</v>
      </c>
      <c r="B6" s="10">
        <v>1000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0"/>
  <sheetViews>
    <sheetView workbookViewId="0">
      <selection activeCell="B2" sqref="B2:B13"/>
    </sheetView>
  </sheetViews>
  <sheetFormatPr defaultRowHeight="13.5"/>
  <sheetData>
    <row r="1" spans="1:5" ht="14.25">
      <c r="A1" s="5" t="s">
        <v>90</v>
      </c>
      <c r="B1" s="6" t="s">
        <v>0</v>
      </c>
      <c r="C1" s="10" t="s">
        <v>114</v>
      </c>
      <c r="D1" s="10" t="s">
        <v>115</v>
      </c>
      <c r="E1" s="12" t="s">
        <v>118</v>
      </c>
    </row>
    <row r="2" spans="1:5">
      <c r="A2" s="3">
        <v>1</v>
      </c>
      <c r="B2" s="4" t="s">
        <v>6</v>
      </c>
      <c r="C2" s="10"/>
      <c r="D2" s="10"/>
      <c r="E2" s="12">
        <f>C2*30+D2*50</f>
        <v>0</v>
      </c>
    </row>
    <row r="3" spans="1:5">
      <c r="A3" s="3">
        <v>2</v>
      </c>
      <c r="B3" s="4" t="s">
        <v>92</v>
      </c>
      <c r="C3" s="10"/>
      <c r="D3" s="10"/>
      <c r="E3" s="12">
        <f t="shared" ref="E3:E66" si="0">C3*30+D3*50</f>
        <v>0</v>
      </c>
    </row>
    <row r="4" spans="1:5">
      <c r="A4" s="3">
        <v>3</v>
      </c>
      <c r="B4" s="4" t="s">
        <v>7</v>
      </c>
      <c r="C4" s="10"/>
      <c r="D4" s="10">
        <v>1</v>
      </c>
      <c r="E4" s="12">
        <f t="shared" si="0"/>
        <v>50</v>
      </c>
    </row>
    <row r="5" spans="1:5">
      <c r="A5" s="3">
        <v>4</v>
      </c>
      <c r="B5" s="4" t="s">
        <v>8</v>
      </c>
      <c r="C5" s="10"/>
      <c r="D5" s="10"/>
      <c r="E5" s="12">
        <f t="shared" si="0"/>
        <v>0</v>
      </c>
    </row>
    <row r="6" spans="1:5">
      <c r="A6" s="3">
        <v>5</v>
      </c>
      <c r="B6" s="4" t="s">
        <v>9</v>
      </c>
      <c r="C6" s="10">
        <v>1</v>
      </c>
      <c r="D6" s="10"/>
      <c r="E6" s="12">
        <f t="shared" si="0"/>
        <v>30</v>
      </c>
    </row>
    <row r="7" spans="1:5">
      <c r="A7" s="3">
        <v>6</v>
      </c>
      <c r="B7" s="4" t="s">
        <v>10</v>
      </c>
      <c r="C7" s="10">
        <v>1</v>
      </c>
      <c r="D7" s="10"/>
      <c r="E7" s="12">
        <f t="shared" si="0"/>
        <v>30</v>
      </c>
    </row>
    <row r="8" spans="1:5">
      <c r="A8" s="3">
        <v>7</v>
      </c>
      <c r="B8" s="4" t="s">
        <v>11</v>
      </c>
      <c r="C8" s="10"/>
      <c r="D8" s="10">
        <v>1</v>
      </c>
      <c r="E8" s="12">
        <f t="shared" si="0"/>
        <v>50</v>
      </c>
    </row>
    <row r="9" spans="1:5">
      <c r="A9" s="3">
        <v>8</v>
      </c>
      <c r="B9" s="4" t="s">
        <v>12</v>
      </c>
      <c r="C9" s="10">
        <v>1</v>
      </c>
      <c r="D9" s="10"/>
      <c r="E9" s="12">
        <f t="shared" si="0"/>
        <v>30</v>
      </c>
    </row>
    <row r="10" spans="1:5">
      <c r="A10" s="3">
        <v>9</v>
      </c>
      <c r="B10" s="4" t="s">
        <v>93</v>
      </c>
      <c r="C10" s="10"/>
      <c r="D10" s="10"/>
      <c r="E10" s="12">
        <f t="shared" si="0"/>
        <v>0</v>
      </c>
    </row>
    <row r="11" spans="1:5">
      <c r="A11" s="3">
        <v>10</v>
      </c>
      <c r="B11" s="4" t="s">
        <v>91</v>
      </c>
      <c r="C11" s="10"/>
      <c r="D11" s="10">
        <v>1</v>
      </c>
      <c r="E11" s="12">
        <f t="shared" si="0"/>
        <v>50</v>
      </c>
    </row>
    <row r="12" spans="1:5">
      <c r="A12" s="3">
        <v>11</v>
      </c>
      <c r="B12" s="4" t="s">
        <v>13</v>
      </c>
      <c r="C12" s="10"/>
      <c r="D12" s="10"/>
      <c r="E12" s="12">
        <f t="shared" si="0"/>
        <v>0</v>
      </c>
    </row>
    <row r="13" spans="1:5">
      <c r="A13" s="3">
        <v>12</v>
      </c>
      <c r="B13" s="4" t="s">
        <v>14</v>
      </c>
      <c r="C13" s="10"/>
      <c r="D13" s="10">
        <v>1</v>
      </c>
      <c r="E13" s="12">
        <f t="shared" si="0"/>
        <v>50</v>
      </c>
    </row>
    <row r="14" spans="1:5">
      <c r="A14" s="3">
        <v>13</v>
      </c>
      <c r="B14" s="4" t="s">
        <v>15</v>
      </c>
      <c r="C14" s="10"/>
      <c r="D14" s="10"/>
      <c r="E14" s="12">
        <f t="shared" si="0"/>
        <v>0</v>
      </c>
    </row>
    <row r="15" spans="1:5">
      <c r="A15" s="3">
        <v>14</v>
      </c>
      <c r="B15" s="4" t="s">
        <v>16</v>
      </c>
      <c r="C15" s="10"/>
      <c r="D15" s="10"/>
      <c r="E15" s="12">
        <f t="shared" si="0"/>
        <v>0</v>
      </c>
    </row>
    <row r="16" spans="1:5">
      <c r="A16" s="3">
        <v>15</v>
      </c>
      <c r="B16" s="4" t="s">
        <v>17</v>
      </c>
      <c r="C16" s="10"/>
      <c r="D16" s="10"/>
      <c r="E16" s="12">
        <f t="shared" si="0"/>
        <v>0</v>
      </c>
    </row>
    <row r="17" spans="1:5">
      <c r="A17" s="3">
        <v>16</v>
      </c>
      <c r="B17" s="4" t="s">
        <v>94</v>
      </c>
      <c r="C17" s="10"/>
      <c r="D17" s="10"/>
      <c r="E17" s="12">
        <f t="shared" si="0"/>
        <v>0</v>
      </c>
    </row>
    <row r="18" spans="1:5">
      <c r="A18" s="3">
        <v>17</v>
      </c>
      <c r="B18" s="4" t="s">
        <v>18</v>
      </c>
      <c r="C18" s="10">
        <v>1</v>
      </c>
      <c r="D18" s="10"/>
      <c r="E18" s="12">
        <f t="shared" si="0"/>
        <v>30</v>
      </c>
    </row>
    <row r="19" spans="1:5">
      <c r="A19" s="3">
        <v>18</v>
      </c>
      <c r="B19" s="4" t="s">
        <v>19</v>
      </c>
      <c r="C19" s="10"/>
      <c r="D19" s="10"/>
      <c r="E19" s="12">
        <f t="shared" si="0"/>
        <v>0</v>
      </c>
    </row>
    <row r="20" spans="1:5">
      <c r="A20" s="3">
        <v>19</v>
      </c>
      <c r="B20" s="4" t="s">
        <v>20</v>
      </c>
      <c r="C20" s="10">
        <v>1</v>
      </c>
      <c r="D20" s="10"/>
      <c r="E20" s="12">
        <f t="shared" si="0"/>
        <v>30</v>
      </c>
    </row>
    <row r="21" spans="1:5">
      <c r="A21" s="3">
        <v>20</v>
      </c>
      <c r="B21" s="4" t="s">
        <v>21</v>
      </c>
      <c r="C21" s="10"/>
      <c r="D21" s="10">
        <v>1</v>
      </c>
      <c r="E21" s="12">
        <f t="shared" si="0"/>
        <v>50</v>
      </c>
    </row>
    <row r="22" spans="1:5">
      <c r="A22" s="3">
        <v>21</v>
      </c>
      <c r="B22" s="4" t="s">
        <v>22</v>
      </c>
      <c r="C22" s="10">
        <v>1</v>
      </c>
      <c r="D22" s="10"/>
      <c r="E22" s="12">
        <f t="shared" si="0"/>
        <v>30</v>
      </c>
    </row>
    <row r="23" spans="1:5">
      <c r="A23" s="3">
        <v>22</v>
      </c>
      <c r="B23" s="4" t="s">
        <v>23</v>
      </c>
      <c r="C23" s="10"/>
      <c r="D23" s="10"/>
      <c r="E23" s="12">
        <f t="shared" si="0"/>
        <v>0</v>
      </c>
    </row>
    <row r="24" spans="1:5">
      <c r="A24" s="3">
        <v>23</v>
      </c>
      <c r="B24" s="4" t="s">
        <v>95</v>
      </c>
      <c r="C24" s="10"/>
      <c r="D24" s="10">
        <v>2</v>
      </c>
      <c r="E24" s="12">
        <f t="shared" si="0"/>
        <v>100</v>
      </c>
    </row>
    <row r="25" spans="1:5">
      <c r="A25" s="3">
        <v>24</v>
      </c>
      <c r="B25" s="4" t="s">
        <v>24</v>
      </c>
      <c r="C25" s="10"/>
      <c r="D25" s="10">
        <v>2</v>
      </c>
      <c r="E25" s="12">
        <f t="shared" si="0"/>
        <v>100</v>
      </c>
    </row>
    <row r="26" spans="1:5">
      <c r="A26" s="3">
        <v>25</v>
      </c>
      <c r="B26" s="4" t="s">
        <v>25</v>
      </c>
      <c r="C26" s="10"/>
      <c r="D26" s="10"/>
      <c r="E26" s="12">
        <f t="shared" si="0"/>
        <v>0</v>
      </c>
    </row>
    <row r="27" spans="1:5">
      <c r="A27" s="3">
        <v>26</v>
      </c>
      <c r="B27" s="4" t="s">
        <v>26</v>
      </c>
      <c r="C27" s="10"/>
      <c r="D27" s="10"/>
      <c r="E27" s="12">
        <f t="shared" si="0"/>
        <v>0</v>
      </c>
    </row>
    <row r="28" spans="1:5">
      <c r="A28" s="3">
        <v>27</v>
      </c>
      <c r="B28" s="4" t="s">
        <v>27</v>
      </c>
      <c r="C28" s="10"/>
      <c r="D28" s="10">
        <v>1</v>
      </c>
      <c r="E28" s="12">
        <f t="shared" si="0"/>
        <v>50</v>
      </c>
    </row>
    <row r="29" spans="1:5">
      <c r="A29" s="3">
        <v>28</v>
      </c>
      <c r="B29" s="4" t="s">
        <v>28</v>
      </c>
      <c r="C29" s="10"/>
      <c r="D29" s="10"/>
      <c r="E29" s="12">
        <f t="shared" si="0"/>
        <v>0</v>
      </c>
    </row>
    <row r="30" spans="1:5">
      <c r="A30" s="3">
        <v>29</v>
      </c>
      <c r="B30" s="4" t="s">
        <v>29</v>
      </c>
      <c r="C30" s="10">
        <v>1</v>
      </c>
      <c r="D30" s="10"/>
      <c r="E30" s="12">
        <f t="shared" si="0"/>
        <v>30</v>
      </c>
    </row>
    <row r="31" spans="1:5">
      <c r="A31" s="3">
        <v>30</v>
      </c>
      <c r="B31" s="4" t="s">
        <v>30</v>
      </c>
      <c r="C31" s="10">
        <v>1</v>
      </c>
      <c r="D31" s="10"/>
      <c r="E31" s="12">
        <f t="shared" si="0"/>
        <v>30</v>
      </c>
    </row>
    <row r="32" spans="1:5">
      <c r="A32" s="3">
        <v>31</v>
      </c>
      <c r="B32" s="4" t="s">
        <v>31</v>
      </c>
      <c r="C32" s="10"/>
      <c r="D32" s="10">
        <v>1</v>
      </c>
      <c r="E32" s="12">
        <f t="shared" si="0"/>
        <v>50</v>
      </c>
    </row>
    <row r="33" spans="1:5">
      <c r="A33" s="3">
        <v>32</v>
      </c>
      <c r="B33" s="4" t="s">
        <v>32</v>
      </c>
      <c r="C33" s="10">
        <v>1</v>
      </c>
      <c r="D33" s="10"/>
      <c r="E33" s="12">
        <f t="shared" si="0"/>
        <v>30</v>
      </c>
    </row>
    <row r="34" spans="1:5">
      <c r="A34" s="3">
        <v>33</v>
      </c>
      <c r="B34" s="4" t="s">
        <v>33</v>
      </c>
      <c r="C34" s="10"/>
      <c r="D34" s="10"/>
      <c r="E34" s="12">
        <f t="shared" si="0"/>
        <v>0</v>
      </c>
    </row>
    <row r="35" spans="1:5">
      <c r="A35" s="3">
        <v>34</v>
      </c>
      <c r="B35" s="4" t="s">
        <v>34</v>
      </c>
      <c r="C35" s="10"/>
      <c r="D35" s="10">
        <v>1</v>
      </c>
      <c r="E35" s="12">
        <f t="shared" si="0"/>
        <v>50</v>
      </c>
    </row>
    <row r="36" spans="1:5">
      <c r="A36" s="3">
        <v>35</v>
      </c>
      <c r="B36" s="4" t="s">
        <v>35</v>
      </c>
      <c r="C36" s="10"/>
      <c r="D36" s="10"/>
      <c r="E36" s="12">
        <f t="shared" si="0"/>
        <v>0</v>
      </c>
    </row>
    <row r="37" spans="1:5">
      <c r="A37" s="3">
        <v>36</v>
      </c>
      <c r="B37" s="4" t="s">
        <v>36</v>
      </c>
      <c r="C37" s="10"/>
      <c r="D37" s="10">
        <v>1</v>
      </c>
      <c r="E37" s="12">
        <f t="shared" si="0"/>
        <v>50</v>
      </c>
    </row>
    <row r="38" spans="1:5">
      <c r="A38" s="3">
        <v>37</v>
      </c>
      <c r="B38" s="4" t="s">
        <v>37</v>
      </c>
      <c r="C38" s="10"/>
      <c r="D38" s="10"/>
      <c r="E38" s="12">
        <f t="shared" si="0"/>
        <v>0</v>
      </c>
    </row>
    <row r="39" spans="1:5">
      <c r="A39" s="3">
        <v>38</v>
      </c>
      <c r="B39" s="4" t="s">
        <v>38</v>
      </c>
      <c r="C39" s="10"/>
      <c r="D39" s="10"/>
      <c r="E39" s="12">
        <f t="shared" si="0"/>
        <v>0</v>
      </c>
    </row>
    <row r="40" spans="1:5">
      <c r="A40" s="3">
        <v>39</v>
      </c>
      <c r="B40" s="4" t="s">
        <v>39</v>
      </c>
      <c r="C40" s="10"/>
      <c r="D40" s="10"/>
      <c r="E40" s="12">
        <f t="shared" si="0"/>
        <v>0</v>
      </c>
    </row>
    <row r="41" spans="1:5">
      <c r="A41" s="3">
        <v>40</v>
      </c>
      <c r="B41" s="4" t="s">
        <v>40</v>
      </c>
      <c r="C41" s="10"/>
      <c r="D41" s="10"/>
      <c r="E41" s="12">
        <f t="shared" si="0"/>
        <v>0</v>
      </c>
    </row>
    <row r="42" spans="1:5">
      <c r="A42" s="3">
        <v>41</v>
      </c>
      <c r="B42" s="4" t="s">
        <v>41</v>
      </c>
      <c r="C42" s="10">
        <v>1</v>
      </c>
      <c r="D42" s="10"/>
      <c r="E42" s="12">
        <f t="shared" si="0"/>
        <v>30</v>
      </c>
    </row>
    <row r="43" spans="1:5">
      <c r="A43" s="3">
        <v>42</v>
      </c>
      <c r="B43" s="4" t="s">
        <v>42</v>
      </c>
      <c r="C43" s="10"/>
      <c r="D43" s="10"/>
      <c r="E43" s="12">
        <f t="shared" si="0"/>
        <v>0</v>
      </c>
    </row>
    <row r="44" spans="1:5">
      <c r="A44" s="3">
        <v>43</v>
      </c>
      <c r="B44" s="4" t="s">
        <v>43</v>
      </c>
      <c r="C44" s="10">
        <v>1</v>
      </c>
      <c r="D44" s="10"/>
      <c r="E44" s="12">
        <f t="shared" si="0"/>
        <v>30</v>
      </c>
    </row>
    <row r="45" spans="1:5">
      <c r="A45" s="3">
        <v>44</v>
      </c>
      <c r="B45" s="4" t="s">
        <v>44</v>
      </c>
      <c r="C45" s="10"/>
      <c r="D45" s="10">
        <v>1</v>
      </c>
      <c r="E45" s="12">
        <f t="shared" si="0"/>
        <v>50</v>
      </c>
    </row>
    <row r="46" spans="1:5">
      <c r="A46" s="3">
        <v>45</v>
      </c>
      <c r="B46" s="4" t="s">
        <v>45</v>
      </c>
      <c r="C46" s="10">
        <v>1</v>
      </c>
      <c r="D46" s="10"/>
      <c r="E46" s="12">
        <f t="shared" si="0"/>
        <v>30</v>
      </c>
    </row>
    <row r="47" spans="1:5">
      <c r="A47" s="3">
        <v>46</v>
      </c>
      <c r="B47" s="4" t="s">
        <v>46</v>
      </c>
      <c r="C47" s="10"/>
      <c r="D47" s="10"/>
      <c r="E47" s="12">
        <f t="shared" si="0"/>
        <v>0</v>
      </c>
    </row>
    <row r="48" spans="1:5">
      <c r="A48" s="3">
        <v>47</v>
      </c>
      <c r="B48" s="4" t="s">
        <v>47</v>
      </c>
      <c r="C48" s="10"/>
      <c r="D48" s="10">
        <v>2</v>
      </c>
      <c r="E48" s="12">
        <f t="shared" si="0"/>
        <v>100</v>
      </c>
    </row>
    <row r="49" spans="1:5">
      <c r="A49" s="3">
        <v>48</v>
      </c>
      <c r="B49" s="4" t="s">
        <v>48</v>
      </c>
      <c r="C49" s="10"/>
      <c r="D49" s="10">
        <v>2</v>
      </c>
      <c r="E49" s="12">
        <f t="shared" si="0"/>
        <v>100</v>
      </c>
    </row>
    <row r="50" spans="1:5">
      <c r="A50" s="3">
        <v>49</v>
      </c>
      <c r="B50" s="4" t="s">
        <v>49</v>
      </c>
      <c r="C50" s="10"/>
      <c r="D50" s="10"/>
      <c r="E50" s="12">
        <f t="shared" si="0"/>
        <v>0</v>
      </c>
    </row>
    <row r="51" spans="1:5">
      <c r="A51" s="3">
        <v>50</v>
      </c>
      <c r="B51" s="4" t="s">
        <v>50</v>
      </c>
      <c r="C51" s="10"/>
      <c r="D51" s="10"/>
      <c r="E51" s="12">
        <f t="shared" si="0"/>
        <v>0</v>
      </c>
    </row>
    <row r="52" spans="1:5">
      <c r="A52" s="3">
        <v>51</v>
      </c>
      <c r="B52" s="4" t="s">
        <v>51</v>
      </c>
      <c r="C52" s="10"/>
      <c r="D52" s="10">
        <v>1</v>
      </c>
      <c r="E52" s="12">
        <f t="shared" si="0"/>
        <v>50</v>
      </c>
    </row>
    <row r="53" spans="1:5">
      <c r="A53" s="3">
        <v>52</v>
      </c>
      <c r="B53" s="4" t="s">
        <v>52</v>
      </c>
      <c r="C53" s="10"/>
      <c r="D53" s="10"/>
      <c r="E53" s="12">
        <f t="shared" si="0"/>
        <v>0</v>
      </c>
    </row>
    <row r="54" spans="1:5">
      <c r="A54" s="3">
        <v>53</v>
      </c>
      <c r="B54" s="4" t="s">
        <v>53</v>
      </c>
      <c r="C54" s="10">
        <v>1</v>
      </c>
      <c r="D54" s="10"/>
      <c r="E54" s="12">
        <f t="shared" si="0"/>
        <v>30</v>
      </c>
    </row>
    <row r="55" spans="1:5">
      <c r="A55" s="3">
        <v>54</v>
      </c>
      <c r="B55" s="4" t="s">
        <v>54</v>
      </c>
      <c r="C55" s="10">
        <v>1</v>
      </c>
      <c r="D55" s="10"/>
      <c r="E55" s="12">
        <f t="shared" si="0"/>
        <v>30</v>
      </c>
    </row>
    <row r="56" spans="1:5">
      <c r="A56" s="3">
        <v>55</v>
      </c>
      <c r="B56" s="4" t="s">
        <v>55</v>
      </c>
      <c r="C56" s="10"/>
      <c r="D56" s="10">
        <v>1</v>
      </c>
      <c r="E56" s="12">
        <f t="shared" si="0"/>
        <v>50</v>
      </c>
    </row>
    <row r="57" spans="1:5">
      <c r="A57" s="3">
        <v>56</v>
      </c>
      <c r="B57" s="4" t="s">
        <v>56</v>
      </c>
      <c r="C57" s="10">
        <v>1</v>
      </c>
      <c r="D57" s="10"/>
      <c r="E57" s="12">
        <f t="shared" si="0"/>
        <v>30</v>
      </c>
    </row>
    <row r="58" spans="1:5">
      <c r="A58" s="3">
        <v>57</v>
      </c>
      <c r="B58" s="4" t="s">
        <v>57</v>
      </c>
      <c r="C58" s="10"/>
      <c r="D58" s="10"/>
      <c r="E58" s="12">
        <f t="shared" si="0"/>
        <v>0</v>
      </c>
    </row>
    <row r="59" spans="1:5">
      <c r="A59" s="3">
        <v>58</v>
      </c>
      <c r="B59" s="4" t="s">
        <v>58</v>
      </c>
      <c r="C59" s="10"/>
      <c r="D59" s="10">
        <v>1</v>
      </c>
      <c r="E59" s="12">
        <f t="shared" si="0"/>
        <v>50</v>
      </c>
    </row>
    <row r="60" spans="1:5">
      <c r="A60" s="3">
        <v>59</v>
      </c>
      <c r="B60" s="4" t="s">
        <v>59</v>
      </c>
      <c r="C60" s="10"/>
      <c r="D60" s="10"/>
      <c r="E60" s="12">
        <f t="shared" si="0"/>
        <v>0</v>
      </c>
    </row>
    <row r="61" spans="1:5">
      <c r="A61" s="3">
        <v>60</v>
      </c>
      <c r="B61" s="4" t="s">
        <v>60</v>
      </c>
      <c r="C61" s="10"/>
      <c r="D61" s="10">
        <v>1</v>
      </c>
      <c r="E61" s="12">
        <f t="shared" si="0"/>
        <v>50</v>
      </c>
    </row>
    <row r="62" spans="1:5">
      <c r="A62" s="3">
        <v>61</v>
      </c>
      <c r="B62" s="4" t="s">
        <v>61</v>
      </c>
      <c r="C62" s="10"/>
      <c r="D62" s="10"/>
      <c r="E62" s="12">
        <f t="shared" si="0"/>
        <v>0</v>
      </c>
    </row>
    <row r="63" spans="1:5">
      <c r="A63" s="3">
        <v>62</v>
      </c>
      <c r="B63" s="4" t="s">
        <v>62</v>
      </c>
      <c r="C63" s="10"/>
      <c r="D63" s="10"/>
      <c r="E63" s="12">
        <f t="shared" si="0"/>
        <v>0</v>
      </c>
    </row>
    <row r="64" spans="1:5">
      <c r="A64" s="3">
        <v>63</v>
      </c>
      <c r="B64" s="4" t="s">
        <v>63</v>
      </c>
      <c r="C64" s="10"/>
      <c r="D64" s="10"/>
      <c r="E64" s="12">
        <f t="shared" si="0"/>
        <v>0</v>
      </c>
    </row>
    <row r="65" spans="1:5">
      <c r="A65" s="3">
        <v>64</v>
      </c>
      <c r="B65" s="4" t="s">
        <v>64</v>
      </c>
      <c r="C65" s="10"/>
      <c r="D65" s="10"/>
      <c r="E65" s="12">
        <f t="shared" si="0"/>
        <v>0</v>
      </c>
    </row>
    <row r="66" spans="1:5">
      <c r="A66" s="3">
        <v>65</v>
      </c>
      <c r="B66" s="4" t="s">
        <v>65</v>
      </c>
      <c r="C66" s="10">
        <v>1</v>
      </c>
      <c r="D66" s="10"/>
      <c r="E66" s="12">
        <f t="shared" si="0"/>
        <v>30</v>
      </c>
    </row>
    <row r="67" spans="1:5">
      <c r="A67" s="3">
        <v>66</v>
      </c>
      <c r="B67" s="4" t="s">
        <v>66</v>
      </c>
      <c r="C67" s="10"/>
      <c r="D67" s="10"/>
      <c r="E67" s="12">
        <f t="shared" ref="E67:E90" si="1">C67*30+D67*50</f>
        <v>0</v>
      </c>
    </row>
    <row r="68" spans="1:5">
      <c r="A68" s="3">
        <v>67</v>
      </c>
      <c r="B68" s="4" t="s">
        <v>67</v>
      </c>
      <c r="C68" s="10">
        <v>1</v>
      </c>
      <c r="D68" s="10"/>
      <c r="E68" s="12">
        <f t="shared" si="1"/>
        <v>30</v>
      </c>
    </row>
    <row r="69" spans="1:5">
      <c r="A69" s="3">
        <v>68</v>
      </c>
      <c r="B69" s="4" t="s">
        <v>68</v>
      </c>
      <c r="C69" s="10"/>
      <c r="D69" s="10">
        <v>1</v>
      </c>
      <c r="E69" s="12">
        <f t="shared" si="1"/>
        <v>50</v>
      </c>
    </row>
    <row r="70" spans="1:5">
      <c r="A70" s="3">
        <v>69</v>
      </c>
      <c r="B70" s="4" t="s">
        <v>69</v>
      </c>
      <c r="C70" s="10">
        <v>1</v>
      </c>
      <c r="D70" s="10"/>
      <c r="E70" s="12">
        <f t="shared" si="1"/>
        <v>30</v>
      </c>
    </row>
    <row r="71" spans="1:5">
      <c r="A71" s="3">
        <v>70</v>
      </c>
      <c r="B71" s="4" t="s">
        <v>70</v>
      </c>
      <c r="C71" s="10"/>
      <c r="D71" s="10"/>
      <c r="E71" s="12">
        <f t="shared" si="1"/>
        <v>0</v>
      </c>
    </row>
    <row r="72" spans="1:5">
      <c r="A72" s="3">
        <v>71</v>
      </c>
      <c r="B72" s="4" t="s">
        <v>71</v>
      </c>
      <c r="C72" s="10"/>
      <c r="D72" s="10">
        <v>2</v>
      </c>
      <c r="E72" s="12">
        <f t="shared" si="1"/>
        <v>100</v>
      </c>
    </row>
    <row r="73" spans="1:5">
      <c r="A73" s="3">
        <v>72</v>
      </c>
      <c r="B73" s="4" t="s">
        <v>72</v>
      </c>
      <c r="C73" s="10"/>
      <c r="D73" s="10">
        <v>2</v>
      </c>
      <c r="E73" s="12">
        <f t="shared" si="1"/>
        <v>100</v>
      </c>
    </row>
    <row r="74" spans="1:5">
      <c r="A74" s="3">
        <v>73</v>
      </c>
      <c r="B74" s="4" t="s">
        <v>73</v>
      </c>
      <c r="C74" s="10"/>
      <c r="D74" s="10"/>
      <c r="E74" s="12">
        <f t="shared" si="1"/>
        <v>0</v>
      </c>
    </row>
    <row r="75" spans="1:5">
      <c r="A75" s="3">
        <v>74</v>
      </c>
      <c r="B75" s="4" t="s">
        <v>74</v>
      </c>
      <c r="C75" s="10"/>
      <c r="D75" s="10"/>
      <c r="E75" s="12">
        <f t="shared" si="1"/>
        <v>0</v>
      </c>
    </row>
    <row r="76" spans="1:5">
      <c r="A76" s="3">
        <v>75</v>
      </c>
      <c r="B76" s="4" t="s">
        <v>75</v>
      </c>
      <c r="C76" s="10"/>
      <c r="D76" s="10">
        <v>1</v>
      </c>
      <c r="E76" s="12">
        <f t="shared" si="1"/>
        <v>50</v>
      </c>
    </row>
    <row r="77" spans="1:5">
      <c r="A77" s="3">
        <v>76</v>
      </c>
      <c r="B77" s="4" t="s">
        <v>76</v>
      </c>
      <c r="C77" s="10"/>
      <c r="D77" s="10"/>
      <c r="E77" s="12">
        <f t="shared" si="1"/>
        <v>0</v>
      </c>
    </row>
    <row r="78" spans="1:5">
      <c r="A78" s="3">
        <v>77</v>
      </c>
      <c r="B78" s="4" t="s">
        <v>77</v>
      </c>
      <c r="C78" s="10">
        <v>1</v>
      </c>
      <c r="D78" s="10"/>
      <c r="E78" s="12">
        <f t="shared" si="1"/>
        <v>30</v>
      </c>
    </row>
    <row r="79" spans="1:5">
      <c r="A79" s="3">
        <v>78</v>
      </c>
      <c r="B79" s="4" t="s">
        <v>78</v>
      </c>
      <c r="C79" s="10">
        <v>1</v>
      </c>
      <c r="D79" s="10"/>
      <c r="E79" s="12">
        <f t="shared" si="1"/>
        <v>30</v>
      </c>
    </row>
    <row r="80" spans="1:5">
      <c r="A80" s="3">
        <v>79</v>
      </c>
      <c r="B80" s="4" t="s">
        <v>79</v>
      </c>
      <c r="C80" s="10"/>
      <c r="D80" s="10">
        <v>1</v>
      </c>
      <c r="E80" s="12">
        <f t="shared" si="1"/>
        <v>50</v>
      </c>
    </row>
    <row r="81" spans="1:5">
      <c r="A81" s="3">
        <v>80</v>
      </c>
      <c r="B81" s="4" t="s">
        <v>80</v>
      </c>
      <c r="C81" s="10">
        <v>1</v>
      </c>
      <c r="D81" s="10"/>
      <c r="E81" s="12">
        <f t="shared" si="1"/>
        <v>30</v>
      </c>
    </row>
    <row r="82" spans="1:5">
      <c r="A82" s="3">
        <v>81</v>
      </c>
      <c r="B82" s="4" t="s">
        <v>81</v>
      </c>
      <c r="C82" s="10"/>
      <c r="D82" s="10"/>
      <c r="E82" s="12">
        <f t="shared" si="1"/>
        <v>0</v>
      </c>
    </row>
    <row r="83" spans="1:5">
      <c r="A83" s="3">
        <v>82</v>
      </c>
      <c r="B83" s="4" t="s">
        <v>82</v>
      </c>
      <c r="C83" s="10"/>
      <c r="D83" s="10">
        <v>1</v>
      </c>
      <c r="E83" s="12">
        <f t="shared" si="1"/>
        <v>50</v>
      </c>
    </row>
    <row r="84" spans="1:5">
      <c r="A84" s="3">
        <v>83</v>
      </c>
      <c r="B84" s="4" t="s">
        <v>83</v>
      </c>
      <c r="C84" s="10"/>
      <c r="D84" s="10"/>
      <c r="E84" s="12">
        <f t="shared" si="1"/>
        <v>0</v>
      </c>
    </row>
    <row r="85" spans="1:5">
      <c r="A85" s="3">
        <v>84</v>
      </c>
      <c r="B85" s="4" t="s">
        <v>84</v>
      </c>
      <c r="C85" s="10"/>
      <c r="D85" s="10">
        <v>1</v>
      </c>
      <c r="E85" s="12">
        <f t="shared" si="1"/>
        <v>50</v>
      </c>
    </row>
    <row r="86" spans="1:5">
      <c r="A86" s="3">
        <v>85</v>
      </c>
      <c r="B86" s="4" t="s">
        <v>85</v>
      </c>
      <c r="C86" s="10"/>
      <c r="D86" s="10"/>
      <c r="E86" s="12">
        <f t="shared" si="1"/>
        <v>0</v>
      </c>
    </row>
    <row r="87" spans="1:5">
      <c r="A87" s="3">
        <v>86</v>
      </c>
      <c r="B87" s="4" t="s">
        <v>86</v>
      </c>
      <c r="C87" s="10"/>
      <c r="D87" s="10"/>
      <c r="E87" s="12">
        <f t="shared" si="1"/>
        <v>0</v>
      </c>
    </row>
    <row r="88" spans="1:5">
      <c r="A88" s="3">
        <v>87</v>
      </c>
      <c r="B88" s="4" t="s">
        <v>87</v>
      </c>
      <c r="C88" s="10"/>
      <c r="D88" s="10"/>
      <c r="E88" s="12">
        <f t="shared" si="1"/>
        <v>0</v>
      </c>
    </row>
    <row r="89" spans="1:5">
      <c r="A89" s="3">
        <v>88</v>
      </c>
      <c r="B89" s="4" t="s">
        <v>88</v>
      </c>
      <c r="C89" s="10"/>
      <c r="D89" s="10"/>
      <c r="E89" s="12">
        <f t="shared" si="1"/>
        <v>0</v>
      </c>
    </row>
    <row r="90" spans="1:5">
      <c r="A90" s="3">
        <v>89</v>
      </c>
      <c r="B90" s="4" t="s">
        <v>89</v>
      </c>
      <c r="C90" s="10">
        <v>1</v>
      </c>
      <c r="D90" s="10"/>
      <c r="E90" s="12">
        <f t="shared" si="1"/>
        <v>30</v>
      </c>
    </row>
  </sheetData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tabSelected="1" workbookViewId="0">
      <selection activeCell="M20" sqref="M20"/>
    </sheetView>
  </sheetViews>
  <sheetFormatPr defaultRowHeight="13.5"/>
  <cols>
    <col min="1" max="1" width="5.25" style="14" customWidth="1"/>
    <col min="2" max="3" width="9" style="14"/>
    <col min="4" max="4" width="4.75" style="14" customWidth="1"/>
    <col min="5" max="5" width="7.25" style="14" customWidth="1"/>
    <col min="6" max="6" width="13.875" style="14" bestFit="1" customWidth="1"/>
    <col min="7" max="7" width="12.25" style="17" customWidth="1"/>
    <col min="8" max="8" width="9.125" style="14" customWidth="1"/>
    <col min="9" max="9" width="10" style="14" customWidth="1"/>
    <col min="10" max="10" width="9.5" style="14" customWidth="1"/>
    <col min="11" max="11" width="11.625" style="14" bestFit="1" customWidth="1"/>
    <col min="12" max="12" width="10.875" style="14" customWidth="1"/>
    <col min="13" max="13" width="9.75" style="14" customWidth="1"/>
    <col min="14" max="14" width="8.75" style="14" customWidth="1"/>
    <col min="15" max="15" width="8.875" style="14" customWidth="1"/>
    <col min="16" max="16" width="11.125" style="14" customWidth="1"/>
    <col min="17" max="17" width="9" style="15"/>
    <col min="18" max="16384" width="9" style="14"/>
  </cols>
  <sheetData>
    <row r="1" spans="1:19" ht="30.75">
      <c r="A1" s="20" t="s">
        <v>141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14.25">
      <c r="A2" s="5" t="s">
        <v>90</v>
      </c>
      <c r="B2" s="6" t="s">
        <v>0</v>
      </c>
      <c r="C2" s="6" t="s">
        <v>1</v>
      </c>
      <c r="D2" s="6" t="s">
        <v>2</v>
      </c>
      <c r="E2" s="6" t="s">
        <v>119</v>
      </c>
      <c r="F2" s="6" t="s">
        <v>98</v>
      </c>
      <c r="G2" s="16" t="s">
        <v>137</v>
      </c>
      <c r="H2" s="6" t="s">
        <v>128</v>
      </c>
      <c r="I2" s="6" t="s">
        <v>129</v>
      </c>
      <c r="J2" s="6" t="s">
        <v>130</v>
      </c>
      <c r="K2" s="6" t="s">
        <v>138</v>
      </c>
      <c r="L2" s="6" t="s">
        <v>131</v>
      </c>
      <c r="M2" s="6" t="s">
        <v>132</v>
      </c>
      <c r="N2" s="6" t="s">
        <v>133</v>
      </c>
      <c r="O2" s="6" t="s">
        <v>136</v>
      </c>
      <c r="P2" s="6" t="s">
        <v>134</v>
      </c>
      <c r="Q2" s="13" t="s">
        <v>135</v>
      </c>
    </row>
    <row r="3" spans="1:19">
      <c r="A3" s="14">
        <f>员工基本信息表!A3</f>
        <v>1</v>
      </c>
      <c r="B3" s="14" t="str">
        <f>员工基本信息表!B3</f>
        <v>薛玉洁</v>
      </c>
      <c r="C3" s="14" t="str">
        <f>员工基本信息表!C3</f>
        <v>研发部</v>
      </c>
      <c r="D3" s="14" t="str">
        <f>员工基本信息表!D3</f>
        <v>女</v>
      </c>
      <c r="E3" s="14" t="str">
        <f>员工基本信息表!E3</f>
        <v>博士</v>
      </c>
      <c r="F3" s="14" t="str">
        <f>员工基本信息表!F3</f>
        <v>企业管理人员</v>
      </c>
      <c r="G3" s="17">
        <f>员工基本信息表!G3</f>
        <v>38574</v>
      </c>
      <c r="H3" s="14">
        <f>VLOOKUP(E3,基本工资!A:B,2,0)</f>
        <v>3500</v>
      </c>
      <c r="I3" s="14">
        <f>VLOOKUP(F3,岗位工资!A:B,2,0)</f>
        <v>1200</v>
      </c>
      <c r="J3" s="14">
        <f>VLOOKUP(F3,奖金!A:B,2,0)</f>
        <v>800</v>
      </c>
      <c r="K3" s="18">
        <f ca="1">DATEDIF(G3,NOW(),"Y")*50</f>
        <v>650</v>
      </c>
      <c r="L3" s="14">
        <f>IF(D3="女",30,10)</f>
        <v>30</v>
      </c>
      <c r="M3" s="14">
        <f>IF(F3="销售人员",300,150)</f>
        <v>150</v>
      </c>
      <c r="N3" s="14">
        <f>出勤表!E2</f>
        <v>0</v>
      </c>
      <c r="O3" s="14">
        <f ca="1">SUM(H3:M3)-N3</f>
        <v>6330</v>
      </c>
    </row>
    <row r="4" spans="1:19">
      <c r="A4" s="14">
        <f>员工基本信息表!A4</f>
        <v>2</v>
      </c>
      <c r="B4" s="14" t="str">
        <f>员工基本信息表!B4</f>
        <v>马江红</v>
      </c>
      <c r="C4" s="14" t="str">
        <f>员工基本信息表!C4</f>
        <v>生产部</v>
      </c>
      <c r="D4" s="14" t="str">
        <f>员工基本信息表!D4</f>
        <v>男</v>
      </c>
      <c r="E4" s="14" t="str">
        <f>员工基本信息表!E4</f>
        <v>本科</v>
      </c>
      <c r="F4" s="14" t="str">
        <f>员工基本信息表!F4</f>
        <v>基本生产人员</v>
      </c>
      <c r="G4" s="17">
        <f>员工基本信息表!G4</f>
        <v>38972</v>
      </c>
      <c r="H4" s="14">
        <f>VLOOKUP(E4,基本工资!A:B,2,0)</f>
        <v>2000</v>
      </c>
      <c r="I4" s="14">
        <f>VLOOKUP(F4,岗位工资!A:B,2,0)</f>
        <v>850</v>
      </c>
      <c r="J4" s="14">
        <f>VLOOKUP(F4,奖金!A:B,2,0)</f>
        <v>1000</v>
      </c>
      <c r="K4" s="18">
        <f t="shared" ref="K4:K67" ca="1" si="0">DATEDIF(G4,NOW(),"Y")*50</f>
        <v>600</v>
      </c>
      <c r="L4" s="14">
        <f t="shared" ref="L4:L67" si="1">IF(D4="女",30,10)</f>
        <v>10</v>
      </c>
      <c r="M4" s="14">
        <f t="shared" ref="M4:M67" si="2">IF(F4="销售人员",300,150)</f>
        <v>150</v>
      </c>
      <c r="N4" s="14">
        <f>出勤表!E3</f>
        <v>0</v>
      </c>
      <c r="O4" s="14">
        <f t="shared" ref="O4:O67" ca="1" si="3">SUM(H4:M4)-N4</f>
        <v>4610</v>
      </c>
    </row>
    <row r="5" spans="1:19">
      <c r="A5" s="14">
        <f>员工基本信息表!A5</f>
        <v>3</v>
      </c>
      <c r="B5" s="14" t="str">
        <f>员工基本信息表!B5</f>
        <v>刘国庆</v>
      </c>
      <c r="C5" s="14" t="str">
        <f>员工基本信息表!C5</f>
        <v>销售部</v>
      </c>
      <c r="D5" s="14" t="str">
        <f>员工基本信息表!D5</f>
        <v>男</v>
      </c>
      <c r="E5" s="14" t="str">
        <f>员工基本信息表!E5</f>
        <v>硕士</v>
      </c>
      <c r="F5" s="14" t="str">
        <f>员工基本信息表!F5</f>
        <v>销售人员</v>
      </c>
      <c r="G5" s="17">
        <f>员工基本信息表!G5</f>
        <v>38995</v>
      </c>
      <c r="H5" s="14">
        <f>VLOOKUP(E5,基本工资!A:B,2,0)</f>
        <v>2500</v>
      </c>
      <c r="I5" s="14">
        <f>VLOOKUP(F5,岗位工资!A:B,2,0)</f>
        <v>900</v>
      </c>
      <c r="J5" s="14">
        <f>VLOOKUP(F5,奖金!A:B,2,0)</f>
        <v>800</v>
      </c>
      <c r="K5" s="18">
        <f t="shared" ca="1" si="0"/>
        <v>600</v>
      </c>
      <c r="L5" s="14">
        <f t="shared" si="1"/>
        <v>10</v>
      </c>
      <c r="M5" s="14">
        <f t="shared" si="2"/>
        <v>300</v>
      </c>
      <c r="N5" s="14">
        <f>出勤表!E4</f>
        <v>50</v>
      </c>
      <c r="O5" s="14">
        <f t="shared" ca="1" si="3"/>
        <v>5060</v>
      </c>
    </row>
    <row r="6" spans="1:19">
      <c r="A6" s="14">
        <f>员工基本信息表!A6</f>
        <v>4</v>
      </c>
      <c r="B6" s="14" t="str">
        <f>员工基本信息表!B6</f>
        <v>曹睿</v>
      </c>
      <c r="C6" s="14" t="str">
        <f>员工基本信息表!C6</f>
        <v>人事部</v>
      </c>
      <c r="D6" s="14" t="str">
        <f>员工基本信息表!D6</f>
        <v>女</v>
      </c>
      <c r="E6" s="14" t="str">
        <f>员工基本信息表!E6</f>
        <v>本科</v>
      </c>
      <c r="F6" s="14" t="str">
        <f>员工基本信息表!F6</f>
        <v>企业管理人员</v>
      </c>
      <c r="G6" s="17">
        <f>员工基本信息表!G6</f>
        <v>35898</v>
      </c>
      <c r="H6" s="14">
        <f>VLOOKUP(E6,基本工资!A:B,2,0)</f>
        <v>2000</v>
      </c>
      <c r="I6" s="14">
        <f>VLOOKUP(F6,岗位工资!A:B,2,0)</f>
        <v>1200</v>
      </c>
      <c r="J6" s="14">
        <f>VLOOKUP(F6,奖金!A:B,2,0)</f>
        <v>800</v>
      </c>
      <c r="K6" s="18">
        <f t="shared" ca="1" si="0"/>
        <v>1050</v>
      </c>
      <c r="L6" s="14">
        <f t="shared" si="1"/>
        <v>30</v>
      </c>
      <c r="M6" s="14">
        <f t="shared" si="2"/>
        <v>150</v>
      </c>
      <c r="N6" s="14">
        <f>出勤表!E5</f>
        <v>0</v>
      </c>
      <c r="O6" s="14">
        <f t="shared" ca="1" si="3"/>
        <v>5230</v>
      </c>
    </row>
    <row r="7" spans="1:19">
      <c r="A7" s="14">
        <f>员工基本信息表!A7</f>
        <v>5</v>
      </c>
      <c r="B7" s="14" t="str">
        <f>员工基本信息表!B7</f>
        <v>莫明富</v>
      </c>
      <c r="C7" s="14" t="str">
        <f>员工基本信息表!C7</f>
        <v>生产部</v>
      </c>
      <c r="D7" s="14" t="str">
        <f>员工基本信息表!D7</f>
        <v>男</v>
      </c>
      <c r="E7" s="14" t="str">
        <f>员工基本信息表!E7</f>
        <v>硕士</v>
      </c>
      <c r="F7" s="14" t="str">
        <f>员工基本信息表!F7</f>
        <v>重要生产人员</v>
      </c>
      <c r="G7" s="17">
        <f>员工基本信息表!G7</f>
        <v>37480</v>
      </c>
      <c r="H7" s="14">
        <f>VLOOKUP(E7,基本工资!A:B,2,0)</f>
        <v>2500</v>
      </c>
      <c r="I7" s="14">
        <f>VLOOKUP(F7,岗位工资!A:B,2,0)</f>
        <v>1500</v>
      </c>
      <c r="J7" s="14">
        <f>VLOOKUP(F7,奖金!A:B,2,0)</f>
        <v>1000</v>
      </c>
      <c r="K7" s="18">
        <f t="shared" ca="1" si="0"/>
        <v>800</v>
      </c>
      <c r="L7" s="14">
        <f t="shared" si="1"/>
        <v>10</v>
      </c>
      <c r="M7" s="14">
        <f t="shared" si="2"/>
        <v>150</v>
      </c>
      <c r="N7" s="14">
        <f>出勤表!E6</f>
        <v>30</v>
      </c>
      <c r="O7" s="14">
        <f t="shared" ca="1" si="3"/>
        <v>5930</v>
      </c>
    </row>
    <row r="8" spans="1:19">
      <c r="A8" s="14">
        <f>员工基本信息表!A8</f>
        <v>6</v>
      </c>
      <c r="B8" s="14" t="str">
        <f>员工基本信息表!B8</f>
        <v>张宏丽</v>
      </c>
      <c r="C8" s="14" t="str">
        <f>员工基本信息表!C8</f>
        <v>后勤部</v>
      </c>
      <c r="D8" s="14" t="str">
        <f>员工基本信息表!D8</f>
        <v>女</v>
      </c>
      <c r="E8" s="14" t="str">
        <f>员工基本信息表!E8</f>
        <v>专科</v>
      </c>
      <c r="F8" s="14" t="str">
        <f>员工基本信息表!F8</f>
        <v>办公室人员</v>
      </c>
      <c r="G8" s="17">
        <f>员工基本信息表!G8</f>
        <v>39313</v>
      </c>
      <c r="H8" s="14">
        <f>VLOOKUP(E8,基本工资!A:B,2,0)</f>
        <v>1500</v>
      </c>
      <c r="I8" s="14">
        <f>VLOOKUP(F8,岗位工资!A:B,2,0)</f>
        <v>750</v>
      </c>
      <c r="J8" s="14">
        <f>VLOOKUP(F8,奖金!A:B,2,0)</f>
        <v>1000</v>
      </c>
      <c r="K8" s="18">
        <f t="shared" ca="1" si="0"/>
        <v>550</v>
      </c>
      <c r="L8" s="14">
        <f t="shared" si="1"/>
        <v>30</v>
      </c>
      <c r="M8" s="14">
        <f t="shared" si="2"/>
        <v>150</v>
      </c>
      <c r="N8" s="14">
        <f>出勤表!E7</f>
        <v>30</v>
      </c>
      <c r="O8" s="14">
        <f t="shared" ca="1" si="3"/>
        <v>3950</v>
      </c>
    </row>
    <row r="9" spans="1:19">
      <c r="A9" s="14">
        <f>员工基本信息表!A9</f>
        <v>7</v>
      </c>
      <c r="B9" s="14" t="str">
        <f>员工基本信息表!B9</f>
        <v>刘翌晨</v>
      </c>
      <c r="C9" s="14" t="str">
        <f>员工基本信息表!C9</f>
        <v>研发部</v>
      </c>
      <c r="D9" s="14" t="str">
        <f>员工基本信息表!D9</f>
        <v>女</v>
      </c>
      <c r="E9" s="14" t="str">
        <f>员工基本信息表!E9</f>
        <v>博士</v>
      </c>
      <c r="F9" s="14" t="str">
        <f>员工基本信息表!F9</f>
        <v>重要生产人员</v>
      </c>
      <c r="G9" s="17">
        <f>员工基本信息表!G9</f>
        <v>39494</v>
      </c>
      <c r="H9" s="14">
        <f>VLOOKUP(E9,基本工资!A:B,2,0)</f>
        <v>3500</v>
      </c>
      <c r="I9" s="14">
        <f>VLOOKUP(F9,岗位工资!A:B,2,0)</f>
        <v>1500</v>
      </c>
      <c r="J9" s="14">
        <f>VLOOKUP(F9,奖金!A:B,2,0)</f>
        <v>1000</v>
      </c>
      <c r="K9" s="18">
        <f t="shared" ca="1" si="0"/>
        <v>550</v>
      </c>
      <c r="L9" s="14">
        <f t="shared" si="1"/>
        <v>30</v>
      </c>
      <c r="M9" s="14">
        <f t="shared" si="2"/>
        <v>150</v>
      </c>
      <c r="N9" s="14">
        <f>出勤表!E8</f>
        <v>50</v>
      </c>
      <c r="O9" s="14">
        <f t="shared" ca="1" si="3"/>
        <v>6680</v>
      </c>
    </row>
    <row r="10" spans="1:19">
      <c r="A10" s="14">
        <f>员工基本信息表!A10</f>
        <v>8</v>
      </c>
      <c r="B10" s="14" t="str">
        <f>员工基本信息表!B10</f>
        <v>杨犇</v>
      </c>
      <c r="C10" s="14" t="str">
        <f>员工基本信息表!C10</f>
        <v>生产部</v>
      </c>
      <c r="D10" s="14" t="str">
        <f>员工基本信息表!D10</f>
        <v>男</v>
      </c>
      <c r="E10" s="14" t="str">
        <f>员工基本信息表!E10</f>
        <v>专科</v>
      </c>
      <c r="F10" s="14" t="str">
        <f>员工基本信息表!F10</f>
        <v>基本生产人员</v>
      </c>
      <c r="G10" s="17">
        <f>员工基本信息表!G10</f>
        <v>39155</v>
      </c>
      <c r="H10" s="14">
        <f>VLOOKUP(E10,基本工资!A:B,2,0)</f>
        <v>1500</v>
      </c>
      <c r="I10" s="14">
        <f>VLOOKUP(F10,岗位工资!A:B,2,0)</f>
        <v>850</v>
      </c>
      <c r="J10" s="14">
        <f>VLOOKUP(F10,奖金!A:B,2,0)</f>
        <v>1000</v>
      </c>
      <c r="K10" s="18">
        <f t="shared" ca="1" si="0"/>
        <v>600</v>
      </c>
      <c r="L10" s="14">
        <f t="shared" si="1"/>
        <v>10</v>
      </c>
      <c r="M10" s="14">
        <f t="shared" si="2"/>
        <v>150</v>
      </c>
      <c r="N10" s="14">
        <f>出勤表!E9</f>
        <v>30</v>
      </c>
      <c r="O10" s="14">
        <f t="shared" ca="1" si="3"/>
        <v>4080</v>
      </c>
    </row>
    <row r="11" spans="1:19">
      <c r="A11" s="14">
        <f>员工基本信息表!A11</f>
        <v>9</v>
      </c>
      <c r="B11" s="14" t="str">
        <f>员工基本信息表!B11</f>
        <v>马婷婷</v>
      </c>
      <c r="C11" s="14" t="str">
        <f>员工基本信息表!C11</f>
        <v>销售部</v>
      </c>
      <c r="D11" s="14" t="str">
        <f>员工基本信息表!D11</f>
        <v>女</v>
      </c>
      <c r="E11" s="14" t="str">
        <f>员工基本信息表!E11</f>
        <v>本科</v>
      </c>
      <c r="F11" s="14" t="str">
        <f>员工基本信息表!F11</f>
        <v>企业管理人员</v>
      </c>
      <c r="G11" s="17">
        <f>员工基本信息表!G11</f>
        <v>38574</v>
      </c>
      <c r="H11" s="14">
        <f>VLOOKUP(E11,基本工资!A:B,2,0)</f>
        <v>2000</v>
      </c>
      <c r="I11" s="14">
        <f>VLOOKUP(F11,岗位工资!A:B,2,0)</f>
        <v>1200</v>
      </c>
      <c r="J11" s="14">
        <f>VLOOKUP(F11,奖金!A:B,2,0)</f>
        <v>800</v>
      </c>
      <c r="K11" s="18">
        <f t="shared" ca="1" si="0"/>
        <v>650</v>
      </c>
      <c r="L11" s="14">
        <f t="shared" si="1"/>
        <v>30</v>
      </c>
      <c r="M11" s="14">
        <f t="shared" si="2"/>
        <v>150</v>
      </c>
      <c r="N11" s="14">
        <f>出勤表!E10</f>
        <v>0</v>
      </c>
      <c r="O11" s="14">
        <f t="shared" ca="1" si="3"/>
        <v>4830</v>
      </c>
    </row>
    <row r="12" spans="1:19">
      <c r="A12" s="14">
        <f>员工基本信息表!A12</f>
        <v>10</v>
      </c>
      <c r="B12" s="14" t="str">
        <f>员工基本信息表!B12</f>
        <v>白艳涛</v>
      </c>
      <c r="C12" s="14" t="str">
        <f>员工基本信息表!C12</f>
        <v>生产部</v>
      </c>
      <c r="D12" s="14" t="str">
        <f>员工基本信息表!D12</f>
        <v>男</v>
      </c>
      <c r="E12" s="14" t="str">
        <f>员工基本信息表!E12</f>
        <v>硕士</v>
      </c>
      <c r="F12" s="14" t="str">
        <f>员工基本信息表!F12</f>
        <v>企业管理人员</v>
      </c>
      <c r="G12" s="17">
        <f>员工基本信息表!G12</f>
        <v>38972</v>
      </c>
      <c r="H12" s="14">
        <f>VLOOKUP(E12,基本工资!A:B,2,0)</f>
        <v>2500</v>
      </c>
      <c r="I12" s="14">
        <f>VLOOKUP(F12,岗位工资!A:B,2,0)</f>
        <v>1200</v>
      </c>
      <c r="J12" s="14">
        <f>VLOOKUP(F12,奖金!A:B,2,0)</f>
        <v>800</v>
      </c>
      <c r="K12" s="18">
        <f t="shared" ca="1" si="0"/>
        <v>600</v>
      </c>
      <c r="L12" s="14">
        <f t="shared" si="1"/>
        <v>10</v>
      </c>
      <c r="M12" s="14">
        <f t="shared" si="2"/>
        <v>150</v>
      </c>
      <c r="N12" s="14">
        <f>出勤表!E11</f>
        <v>50</v>
      </c>
      <c r="O12" s="14">
        <f t="shared" ca="1" si="3"/>
        <v>5210</v>
      </c>
    </row>
    <row r="13" spans="1:19">
      <c r="A13" s="14">
        <f>员工基本信息表!A13</f>
        <v>11</v>
      </c>
      <c r="B13" s="14" t="str">
        <f>员工基本信息表!B13</f>
        <v>王晶</v>
      </c>
      <c r="C13" s="14" t="str">
        <f>员工基本信息表!C13</f>
        <v>生产部</v>
      </c>
      <c r="D13" s="14" t="str">
        <f>员工基本信息表!D13</f>
        <v>女</v>
      </c>
      <c r="E13" s="14" t="str">
        <f>员工基本信息表!E13</f>
        <v>专科</v>
      </c>
      <c r="F13" s="14" t="str">
        <f>员工基本信息表!F13</f>
        <v>基本生产人员</v>
      </c>
      <c r="G13" s="17">
        <f>员工基本信息表!G13</f>
        <v>38995</v>
      </c>
      <c r="H13" s="14">
        <f>VLOOKUP(E13,基本工资!A:B,2,0)</f>
        <v>1500</v>
      </c>
      <c r="I13" s="14">
        <f>VLOOKUP(F13,岗位工资!A:B,2,0)</f>
        <v>850</v>
      </c>
      <c r="J13" s="14">
        <f>VLOOKUP(F13,奖金!A:B,2,0)</f>
        <v>1000</v>
      </c>
      <c r="K13" s="18">
        <f t="shared" ca="1" si="0"/>
        <v>600</v>
      </c>
      <c r="L13" s="14">
        <f t="shared" si="1"/>
        <v>30</v>
      </c>
      <c r="M13" s="14">
        <f t="shared" si="2"/>
        <v>150</v>
      </c>
      <c r="N13" s="14">
        <f>出勤表!E12</f>
        <v>0</v>
      </c>
      <c r="O13" s="14">
        <f t="shared" ca="1" si="3"/>
        <v>4130</v>
      </c>
    </row>
    <row r="14" spans="1:19">
      <c r="A14" s="14">
        <f>员工基本信息表!A14</f>
        <v>12</v>
      </c>
      <c r="B14" s="14" t="str">
        <f>员工基本信息表!B14</f>
        <v>曹丽娜</v>
      </c>
      <c r="C14" s="14" t="str">
        <f>员工基本信息表!C14</f>
        <v>生产部</v>
      </c>
      <c r="D14" s="14" t="str">
        <f>员工基本信息表!D14</f>
        <v>女</v>
      </c>
      <c r="E14" s="14" t="str">
        <f>员工基本信息表!E14</f>
        <v>本科</v>
      </c>
      <c r="F14" s="14" t="str">
        <f>员工基本信息表!F14</f>
        <v>重要生产人员</v>
      </c>
      <c r="G14" s="17">
        <f>员工基本信息表!G14</f>
        <v>38455</v>
      </c>
      <c r="H14" s="14">
        <f>VLOOKUP(E14,基本工资!A:B,2,0)</f>
        <v>2000</v>
      </c>
      <c r="I14" s="14">
        <f>VLOOKUP(F14,岗位工资!A:B,2,0)</f>
        <v>1500</v>
      </c>
      <c r="J14" s="14">
        <f>VLOOKUP(F14,奖金!A:B,2,0)</f>
        <v>1000</v>
      </c>
      <c r="K14" s="18">
        <f t="shared" ca="1" si="0"/>
        <v>700</v>
      </c>
      <c r="L14" s="14">
        <f t="shared" si="1"/>
        <v>30</v>
      </c>
      <c r="M14" s="14">
        <f t="shared" si="2"/>
        <v>150</v>
      </c>
      <c r="N14" s="14">
        <f>出勤表!E13</f>
        <v>50</v>
      </c>
      <c r="O14" s="14">
        <f t="shared" ca="1" si="3"/>
        <v>5330</v>
      </c>
    </row>
    <row r="15" spans="1:19">
      <c r="A15" s="14">
        <f>员工基本信息表!A15</f>
        <v>13</v>
      </c>
      <c r="B15" s="14" t="str">
        <f>员工基本信息表!B15</f>
        <v>陈玲</v>
      </c>
      <c r="C15" s="14" t="str">
        <f>员工基本信息表!C15</f>
        <v>研发部</v>
      </c>
      <c r="D15" s="14" t="str">
        <f>员工基本信息表!D15</f>
        <v>女</v>
      </c>
      <c r="E15" s="14" t="str">
        <f>员工基本信息表!E15</f>
        <v>硕士</v>
      </c>
      <c r="F15" s="14" t="str">
        <f>员工基本信息表!F15</f>
        <v>重要生产人员</v>
      </c>
      <c r="G15" s="17">
        <f>员工基本信息表!G15</f>
        <v>38941</v>
      </c>
      <c r="H15" s="14">
        <f>VLOOKUP(E15,基本工资!A:B,2,0)</f>
        <v>2500</v>
      </c>
      <c r="I15" s="14">
        <f>VLOOKUP(F15,岗位工资!A:B,2,0)</f>
        <v>1500</v>
      </c>
      <c r="J15" s="14">
        <f>VLOOKUP(F15,奖金!A:B,2,0)</f>
        <v>1000</v>
      </c>
      <c r="K15" s="18">
        <f t="shared" ca="1" si="0"/>
        <v>600</v>
      </c>
      <c r="L15" s="14">
        <f t="shared" si="1"/>
        <v>30</v>
      </c>
      <c r="M15" s="14">
        <f t="shared" si="2"/>
        <v>150</v>
      </c>
      <c r="N15" s="14">
        <f>出勤表!E14</f>
        <v>0</v>
      </c>
      <c r="O15" s="14">
        <f t="shared" ca="1" si="3"/>
        <v>5780</v>
      </c>
    </row>
    <row r="16" spans="1:19">
      <c r="A16" s="14">
        <f>员工基本信息表!A16</f>
        <v>14</v>
      </c>
      <c r="B16" s="14" t="str">
        <f>员工基本信息表!B16</f>
        <v>王志红</v>
      </c>
      <c r="C16" s="14" t="str">
        <f>员工基本信息表!C16</f>
        <v>生产部</v>
      </c>
      <c r="D16" s="14" t="str">
        <f>员工基本信息表!D16</f>
        <v>女</v>
      </c>
      <c r="E16" s="14" t="str">
        <f>员工基本信息表!E16</f>
        <v>专科</v>
      </c>
      <c r="F16" s="14" t="str">
        <f>员工基本信息表!F16</f>
        <v>基本生产人员</v>
      </c>
      <c r="G16" s="17">
        <f>员工基本信息表!G16</f>
        <v>39313</v>
      </c>
      <c r="H16" s="14">
        <f>VLOOKUP(E16,基本工资!A:B,2,0)</f>
        <v>1500</v>
      </c>
      <c r="I16" s="14">
        <f>VLOOKUP(F16,岗位工资!A:B,2,0)</f>
        <v>850</v>
      </c>
      <c r="J16" s="14">
        <f>VLOOKUP(F16,奖金!A:B,2,0)</f>
        <v>1000</v>
      </c>
      <c r="K16" s="18">
        <f t="shared" ca="1" si="0"/>
        <v>550</v>
      </c>
      <c r="L16" s="14">
        <f t="shared" si="1"/>
        <v>30</v>
      </c>
      <c r="M16" s="14">
        <f t="shared" si="2"/>
        <v>150</v>
      </c>
      <c r="N16" s="14">
        <f>出勤表!E15</f>
        <v>0</v>
      </c>
      <c r="O16" s="14">
        <f t="shared" ca="1" si="3"/>
        <v>4080</v>
      </c>
    </row>
    <row r="17" spans="1:15">
      <c r="A17" s="14">
        <f>员工基本信息表!A17</f>
        <v>15</v>
      </c>
      <c r="B17" s="14" t="str">
        <f>员工基本信息表!B17</f>
        <v>苏娜</v>
      </c>
      <c r="C17" s="14" t="str">
        <f>员工基本信息表!C17</f>
        <v>销售部</v>
      </c>
      <c r="D17" s="14" t="str">
        <f>员工基本信息表!D17</f>
        <v>女</v>
      </c>
      <c r="E17" s="14" t="str">
        <f>员工基本信息表!E17</f>
        <v>本科</v>
      </c>
      <c r="F17" s="14" t="str">
        <f>员工基本信息表!F17</f>
        <v>销售人员</v>
      </c>
      <c r="G17" s="17">
        <f>员工基本信息表!G17</f>
        <v>39494</v>
      </c>
      <c r="H17" s="14">
        <f>VLOOKUP(E17,基本工资!A:B,2,0)</f>
        <v>2000</v>
      </c>
      <c r="I17" s="14">
        <f>VLOOKUP(F17,岗位工资!A:B,2,0)</f>
        <v>900</v>
      </c>
      <c r="J17" s="14">
        <f>VLOOKUP(F17,奖金!A:B,2,0)</f>
        <v>800</v>
      </c>
      <c r="K17" s="18">
        <f t="shared" ca="1" si="0"/>
        <v>550</v>
      </c>
      <c r="L17" s="14">
        <f t="shared" si="1"/>
        <v>30</v>
      </c>
      <c r="M17" s="14">
        <f t="shared" si="2"/>
        <v>300</v>
      </c>
      <c r="N17" s="14">
        <f>出勤表!E16</f>
        <v>0</v>
      </c>
      <c r="O17" s="14">
        <f t="shared" ca="1" si="3"/>
        <v>4580</v>
      </c>
    </row>
    <row r="18" spans="1:15">
      <c r="A18" s="14">
        <f>员工基本信息表!A18</f>
        <v>16</v>
      </c>
      <c r="B18" s="14" t="str">
        <f>员工基本信息表!B18</f>
        <v>白琳</v>
      </c>
      <c r="C18" s="14" t="str">
        <f>员工基本信息表!C18</f>
        <v>人事部</v>
      </c>
      <c r="D18" s="14" t="str">
        <f>员工基本信息表!D18</f>
        <v>女</v>
      </c>
      <c r="E18" s="14" t="str">
        <f>员工基本信息表!E18</f>
        <v>本科</v>
      </c>
      <c r="F18" s="14" t="str">
        <f>员工基本信息表!F18</f>
        <v>办公室人员</v>
      </c>
      <c r="G18" s="17">
        <f>员工基本信息表!G18</f>
        <v>38425</v>
      </c>
      <c r="H18" s="14">
        <f>VLOOKUP(E18,基本工资!A:B,2,0)</f>
        <v>2000</v>
      </c>
      <c r="I18" s="14">
        <f>VLOOKUP(F18,岗位工资!A:B,2,0)</f>
        <v>750</v>
      </c>
      <c r="J18" s="14">
        <f>VLOOKUP(F18,奖金!A:B,2,0)</f>
        <v>1000</v>
      </c>
      <c r="K18" s="18">
        <f t="shared" ca="1" si="0"/>
        <v>700</v>
      </c>
      <c r="L18" s="14">
        <f t="shared" si="1"/>
        <v>30</v>
      </c>
      <c r="M18" s="14">
        <f t="shared" si="2"/>
        <v>150</v>
      </c>
      <c r="N18" s="14">
        <f>出勤表!E17</f>
        <v>0</v>
      </c>
      <c r="O18" s="14">
        <f t="shared" ca="1" si="3"/>
        <v>4630</v>
      </c>
    </row>
    <row r="19" spans="1:15">
      <c r="A19" s="14">
        <f>员工基本信息表!A19</f>
        <v>17</v>
      </c>
      <c r="B19" s="14" t="str">
        <f>员工基本信息表!B19</f>
        <v>刘杨</v>
      </c>
      <c r="C19" s="14" t="str">
        <f>员工基本信息表!C19</f>
        <v>生产部</v>
      </c>
      <c r="D19" s="14" t="str">
        <f>员工基本信息表!D19</f>
        <v>男</v>
      </c>
      <c r="E19" s="14" t="str">
        <f>员工基本信息表!E19</f>
        <v>硕士</v>
      </c>
      <c r="F19" s="14" t="str">
        <f>员工基本信息表!F19</f>
        <v>重要生产人员</v>
      </c>
      <c r="G19" s="17">
        <f>员工基本信息表!G19</f>
        <v>38574</v>
      </c>
      <c r="H19" s="14">
        <f>VLOOKUP(E19,基本工资!A:B,2,0)</f>
        <v>2500</v>
      </c>
      <c r="I19" s="14">
        <f>VLOOKUP(F19,岗位工资!A:B,2,0)</f>
        <v>1500</v>
      </c>
      <c r="J19" s="14">
        <f>VLOOKUP(F19,奖金!A:B,2,0)</f>
        <v>1000</v>
      </c>
      <c r="K19" s="18">
        <f t="shared" ca="1" si="0"/>
        <v>650</v>
      </c>
      <c r="L19" s="14">
        <f t="shared" si="1"/>
        <v>10</v>
      </c>
      <c r="M19" s="14">
        <f t="shared" si="2"/>
        <v>150</v>
      </c>
      <c r="N19" s="14">
        <f>出勤表!E18</f>
        <v>30</v>
      </c>
      <c r="O19" s="14">
        <f t="shared" ca="1" si="3"/>
        <v>5780</v>
      </c>
    </row>
    <row r="20" spans="1:15">
      <c r="A20" s="14">
        <f>员工基本信息表!A20</f>
        <v>18</v>
      </c>
      <c r="B20" s="14" t="str">
        <f>员工基本信息表!B20</f>
        <v>柴秀莎</v>
      </c>
      <c r="C20" s="14" t="str">
        <f>员工基本信息表!C20</f>
        <v>后勤部</v>
      </c>
      <c r="D20" s="14" t="str">
        <f>员工基本信息表!D20</f>
        <v>女</v>
      </c>
      <c r="E20" s="14" t="str">
        <f>员工基本信息表!E20</f>
        <v>本科</v>
      </c>
      <c r="F20" s="14" t="str">
        <f>员工基本信息表!F20</f>
        <v>企业管理人员</v>
      </c>
      <c r="G20" s="17">
        <f>员工基本信息表!G20</f>
        <v>38972</v>
      </c>
      <c r="H20" s="14">
        <f>VLOOKUP(E20,基本工资!A:B,2,0)</f>
        <v>2000</v>
      </c>
      <c r="I20" s="14">
        <f>VLOOKUP(F20,岗位工资!A:B,2,0)</f>
        <v>1200</v>
      </c>
      <c r="J20" s="14">
        <f>VLOOKUP(F20,奖金!A:B,2,0)</f>
        <v>800</v>
      </c>
      <c r="K20" s="18">
        <f t="shared" ca="1" si="0"/>
        <v>600</v>
      </c>
      <c r="L20" s="14">
        <f t="shared" si="1"/>
        <v>30</v>
      </c>
      <c r="M20" s="14">
        <f t="shared" si="2"/>
        <v>150</v>
      </c>
      <c r="N20" s="14">
        <f>出勤表!E19</f>
        <v>0</v>
      </c>
      <c r="O20" s="14">
        <f t="shared" ca="1" si="3"/>
        <v>4780</v>
      </c>
    </row>
    <row r="21" spans="1:15">
      <c r="A21" s="14">
        <f>员工基本信息表!A21</f>
        <v>19</v>
      </c>
      <c r="B21" s="14" t="str">
        <f>员工基本信息表!B21</f>
        <v>赵怀沙</v>
      </c>
      <c r="C21" s="14" t="str">
        <f>员工基本信息表!C21</f>
        <v>研发部</v>
      </c>
      <c r="D21" s="14" t="str">
        <f>员工基本信息表!D21</f>
        <v>女</v>
      </c>
      <c r="E21" s="14" t="str">
        <f>员工基本信息表!E21</f>
        <v>硕士</v>
      </c>
      <c r="F21" s="14" t="str">
        <f>员工基本信息表!F21</f>
        <v>办公室人员</v>
      </c>
      <c r="G21" s="17">
        <f>员工基本信息表!G21</f>
        <v>38995</v>
      </c>
      <c r="H21" s="14">
        <f>VLOOKUP(E21,基本工资!A:B,2,0)</f>
        <v>2500</v>
      </c>
      <c r="I21" s="14">
        <f>VLOOKUP(F21,岗位工资!A:B,2,0)</f>
        <v>750</v>
      </c>
      <c r="J21" s="14">
        <f>VLOOKUP(F21,奖金!A:B,2,0)</f>
        <v>1000</v>
      </c>
      <c r="K21" s="18">
        <f t="shared" ca="1" si="0"/>
        <v>600</v>
      </c>
      <c r="L21" s="14">
        <f t="shared" si="1"/>
        <v>30</v>
      </c>
      <c r="M21" s="14">
        <f t="shared" si="2"/>
        <v>150</v>
      </c>
      <c r="N21" s="14">
        <f>出勤表!E20</f>
        <v>30</v>
      </c>
      <c r="O21" s="14">
        <f t="shared" ca="1" si="3"/>
        <v>5000</v>
      </c>
    </row>
    <row r="22" spans="1:15">
      <c r="A22" s="14">
        <f>员工基本信息表!A22</f>
        <v>20</v>
      </c>
      <c r="B22" s="14" t="str">
        <f>员工基本信息表!B22</f>
        <v>刘涛</v>
      </c>
      <c r="C22" s="14" t="str">
        <f>员工基本信息表!C22</f>
        <v>生产部</v>
      </c>
      <c r="D22" s="14" t="str">
        <f>员工基本信息表!D22</f>
        <v>男</v>
      </c>
      <c r="E22" s="14" t="str">
        <f>员工基本信息表!E22</f>
        <v>专科</v>
      </c>
      <c r="F22" s="14" t="str">
        <f>员工基本信息表!F22</f>
        <v>基本生产人员</v>
      </c>
      <c r="G22" s="17">
        <f>员工基本信息表!G22</f>
        <v>38455</v>
      </c>
      <c r="H22" s="14">
        <f>VLOOKUP(E22,基本工资!A:B,2,0)</f>
        <v>1500</v>
      </c>
      <c r="I22" s="14">
        <f>VLOOKUP(F22,岗位工资!A:B,2,0)</f>
        <v>850</v>
      </c>
      <c r="J22" s="14">
        <f>VLOOKUP(F22,奖金!A:B,2,0)</f>
        <v>1000</v>
      </c>
      <c r="K22" s="18">
        <f t="shared" ca="1" si="0"/>
        <v>700</v>
      </c>
      <c r="L22" s="14">
        <f t="shared" si="1"/>
        <v>10</v>
      </c>
      <c r="M22" s="14">
        <f t="shared" si="2"/>
        <v>150</v>
      </c>
      <c r="N22" s="14">
        <f>出勤表!E21</f>
        <v>50</v>
      </c>
      <c r="O22" s="14">
        <f t="shared" ca="1" si="3"/>
        <v>4160</v>
      </c>
    </row>
    <row r="23" spans="1:15">
      <c r="A23" s="14">
        <f>员工基本信息表!A23</f>
        <v>21</v>
      </c>
      <c r="B23" s="14" t="str">
        <f>员工基本信息表!B23</f>
        <v>李等等</v>
      </c>
      <c r="C23" s="14" t="str">
        <f>员工基本信息表!C23</f>
        <v>销售部</v>
      </c>
      <c r="D23" s="14" t="str">
        <f>员工基本信息表!D23</f>
        <v>女</v>
      </c>
      <c r="E23" s="14" t="str">
        <f>员工基本信息表!E23</f>
        <v>硕士</v>
      </c>
      <c r="F23" s="14" t="str">
        <f>员工基本信息表!F23</f>
        <v>销售人员</v>
      </c>
      <c r="G23" s="17">
        <f>员工基本信息表!G23</f>
        <v>38941</v>
      </c>
      <c r="H23" s="14">
        <f>VLOOKUP(E23,基本工资!A:B,2,0)</f>
        <v>2500</v>
      </c>
      <c r="I23" s="14">
        <f>VLOOKUP(F23,岗位工资!A:B,2,0)</f>
        <v>900</v>
      </c>
      <c r="J23" s="14">
        <f>VLOOKUP(F23,奖金!A:B,2,0)</f>
        <v>800</v>
      </c>
      <c r="K23" s="18">
        <f t="shared" ca="1" si="0"/>
        <v>600</v>
      </c>
      <c r="L23" s="14">
        <f t="shared" si="1"/>
        <v>30</v>
      </c>
      <c r="M23" s="14">
        <f t="shared" si="2"/>
        <v>300</v>
      </c>
      <c r="N23" s="14">
        <f>出勤表!E22</f>
        <v>30</v>
      </c>
      <c r="O23" s="14">
        <f t="shared" ca="1" si="3"/>
        <v>5100</v>
      </c>
    </row>
    <row r="24" spans="1:15">
      <c r="A24" s="14">
        <f>员工基本信息表!A24</f>
        <v>22</v>
      </c>
      <c r="B24" s="14" t="str">
        <f>员工基本信息表!B24</f>
        <v>张金婷</v>
      </c>
      <c r="C24" s="14" t="str">
        <f>员工基本信息表!C24</f>
        <v>人事部</v>
      </c>
      <c r="D24" s="14" t="str">
        <f>员工基本信息表!D24</f>
        <v>女</v>
      </c>
      <c r="E24" s="14" t="str">
        <f>员工基本信息表!E24</f>
        <v>专科</v>
      </c>
      <c r="F24" s="14" t="str">
        <f>员工基本信息表!F24</f>
        <v>办公室人员</v>
      </c>
      <c r="G24" s="17">
        <f>员工基本信息表!G24</f>
        <v>39313</v>
      </c>
      <c r="H24" s="14">
        <f>VLOOKUP(E24,基本工资!A:B,2,0)</f>
        <v>1500</v>
      </c>
      <c r="I24" s="14">
        <f>VLOOKUP(F24,岗位工资!A:B,2,0)</f>
        <v>750</v>
      </c>
      <c r="J24" s="14">
        <f>VLOOKUP(F24,奖金!A:B,2,0)</f>
        <v>1000</v>
      </c>
      <c r="K24" s="18">
        <f t="shared" ca="1" si="0"/>
        <v>550</v>
      </c>
      <c r="L24" s="14">
        <f t="shared" si="1"/>
        <v>30</v>
      </c>
      <c r="M24" s="14">
        <f t="shared" si="2"/>
        <v>150</v>
      </c>
      <c r="N24" s="14">
        <f>出勤表!E23</f>
        <v>0</v>
      </c>
      <c r="O24" s="14">
        <f t="shared" ca="1" si="3"/>
        <v>3980</v>
      </c>
    </row>
    <row r="25" spans="1:15">
      <c r="A25" s="14">
        <f>员工基本信息表!A25</f>
        <v>23</v>
      </c>
      <c r="B25" s="14" t="str">
        <f>员工基本信息表!B25</f>
        <v>马晓丽</v>
      </c>
      <c r="C25" s="14" t="str">
        <f>员工基本信息表!C25</f>
        <v>财务部</v>
      </c>
      <c r="D25" s="14" t="str">
        <f>员工基本信息表!D25</f>
        <v>女</v>
      </c>
      <c r="E25" s="14" t="str">
        <f>员工基本信息表!E25</f>
        <v>硕士</v>
      </c>
      <c r="F25" s="14" t="str">
        <f>员工基本信息表!F25</f>
        <v>企业管理人员</v>
      </c>
      <c r="G25" s="17">
        <f>员工基本信息表!G25</f>
        <v>39494</v>
      </c>
      <c r="H25" s="14">
        <f>VLOOKUP(E25,基本工资!A:B,2,0)</f>
        <v>2500</v>
      </c>
      <c r="I25" s="14">
        <f>VLOOKUP(F25,岗位工资!A:B,2,0)</f>
        <v>1200</v>
      </c>
      <c r="J25" s="14">
        <f>VLOOKUP(F25,奖金!A:B,2,0)</f>
        <v>800</v>
      </c>
      <c r="K25" s="18">
        <f t="shared" ca="1" si="0"/>
        <v>550</v>
      </c>
      <c r="L25" s="14">
        <f t="shared" si="1"/>
        <v>30</v>
      </c>
      <c r="M25" s="14">
        <f t="shared" si="2"/>
        <v>150</v>
      </c>
      <c r="N25" s="14">
        <f>出勤表!E24</f>
        <v>100</v>
      </c>
      <c r="O25" s="14">
        <f t="shared" ca="1" si="3"/>
        <v>5130</v>
      </c>
    </row>
    <row r="26" spans="1:15">
      <c r="A26" s="14">
        <f>员工基本信息表!A26</f>
        <v>24</v>
      </c>
      <c r="B26" s="14" t="str">
        <f>员工基本信息表!B26</f>
        <v>刘欢</v>
      </c>
      <c r="C26" s="14" t="str">
        <f>员工基本信息表!C26</f>
        <v>生产部</v>
      </c>
      <c r="D26" s="14" t="str">
        <f>员工基本信息表!D26</f>
        <v>女</v>
      </c>
      <c r="E26" s="14" t="str">
        <f>员工基本信息表!E26</f>
        <v>本科</v>
      </c>
      <c r="F26" s="14" t="str">
        <f>员工基本信息表!F26</f>
        <v>重要生产人员</v>
      </c>
      <c r="G26" s="17">
        <f>员工基本信息表!G26</f>
        <v>39155</v>
      </c>
      <c r="H26" s="14">
        <f>VLOOKUP(E26,基本工资!A:B,2,0)</f>
        <v>2000</v>
      </c>
      <c r="I26" s="14">
        <f>VLOOKUP(F26,岗位工资!A:B,2,0)</f>
        <v>1500</v>
      </c>
      <c r="J26" s="14">
        <f>VLOOKUP(F26,奖金!A:B,2,0)</f>
        <v>1000</v>
      </c>
      <c r="K26" s="18">
        <f t="shared" ca="1" si="0"/>
        <v>600</v>
      </c>
      <c r="L26" s="14">
        <f t="shared" si="1"/>
        <v>30</v>
      </c>
      <c r="M26" s="14">
        <f t="shared" si="2"/>
        <v>150</v>
      </c>
      <c r="N26" s="14">
        <f>出勤表!E25</f>
        <v>100</v>
      </c>
      <c r="O26" s="14">
        <f t="shared" ca="1" si="3"/>
        <v>5180</v>
      </c>
    </row>
    <row r="27" spans="1:15">
      <c r="A27" s="14">
        <f>员工基本信息表!A27</f>
        <v>25</v>
      </c>
      <c r="B27" s="14" t="str">
        <f>员工基本信息表!B27</f>
        <v>李玉新</v>
      </c>
      <c r="C27" s="14" t="str">
        <f>员工基本信息表!C27</f>
        <v>研发部</v>
      </c>
      <c r="D27" s="14" t="str">
        <f>员工基本信息表!D27</f>
        <v>男</v>
      </c>
      <c r="E27" s="14" t="str">
        <f>员工基本信息表!E27</f>
        <v>博士</v>
      </c>
      <c r="F27" s="14" t="str">
        <f>员工基本信息表!F27</f>
        <v>重要生产人员</v>
      </c>
      <c r="G27" s="17">
        <f>员工基本信息表!G27</f>
        <v>38574</v>
      </c>
      <c r="H27" s="14">
        <f>VLOOKUP(E27,基本工资!A:B,2,0)</f>
        <v>3500</v>
      </c>
      <c r="I27" s="14">
        <f>VLOOKUP(F27,岗位工资!A:B,2,0)</f>
        <v>1500</v>
      </c>
      <c r="J27" s="14">
        <f>VLOOKUP(F27,奖金!A:B,2,0)</f>
        <v>1000</v>
      </c>
      <c r="K27" s="18">
        <f t="shared" ca="1" si="0"/>
        <v>650</v>
      </c>
      <c r="L27" s="14">
        <f t="shared" si="1"/>
        <v>10</v>
      </c>
      <c r="M27" s="14">
        <f t="shared" si="2"/>
        <v>150</v>
      </c>
      <c r="N27" s="14">
        <f>出勤表!E26</f>
        <v>0</v>
      </c>
      <c r="O27" s="14">
        <f t="shared" ca="1" si="3"/>
        <v>6810</v>
      </c>
    </row>
    <row r="28" spans="1:15">
      <c r="A28" s="14">
        <f>员工基本信息表!A28</f>
        <v>26</v>
      </c>
      <c r="B28" s="14" t="str">
        <f>员工基本信息表!B28</f>
        <v>梁飞</v>
      </c>
      <c r="C28" s="14" t="str">
        <f>员工基本信息表!C28</f>
        <v>生产部</v>
      </c>
      <c r="D28" s="14" t="str">
        <f>员工基本信息表!D28</f>
        <v>男</v>
      </c>
      <c r="E28" s="14" t="str">
        <f>员工基本信息表!E28</f>
        <v>本科</v>
      </c>
      <c r="F28" s="14" t="str">
        <f>员工基本信息表!F28</f>
        <v>基本生产人员</v>
      </c>
      <c r="G28" s="17">
        <f>员工基本信息表!G28</f>
        <v>38972</v>
      </c>
      <c r="H28" s="14">
        <f>VLOOKUP(E28,基本工资!A:B,2,0)</f>
        <v>2000</v>
      </c>
      <c r="I28" s="14">
        <f>VLOOKUP(F28,岗位工资!A:B,2,0)</f>
        <v>850</v>
      </c>
      <c r="J28" s="14">
        <f>VLOOKUP(F28,奖金!A:B,2,0)</f>
        <v>1000</v>
      </c>
      <c r="K28" s="18">
        <f t="shared" ca="1" si="0"/>
        <v>600</v>
      </c>
      <c r="L28" s="14">
        <f t="shared" si="1"/>
        <v>10</v>
      </c>
      <c r="M28" s="14">
        <f t="shared" si="2"/>
        <v>150</v>
      </c>
      <c r="N28" s="14">
        <f>出勤表!E27</f>
        <v>0</v>
      </c>
      <c r="O28" s="14">
        <f t="shared" ca="1" si="3"/>
        <v>4610</v>
      </c>
    </row>
    <row r="29" spans="1:15">
      <c r="A29" s="14">
        <f>员工基本信息表!A29</f>
        <v>27</v>
      </c>
      <c r="B29" s="14" t="str">
        <f>员工基本信息表!B29</f>
        <v>闫红进</v>
      </c>
      <c r="C29" s="14" t="str">
        <f>员工基本信息表!C29</f>
        <v>销售部</v>
      </c>
      <c r="D29" s="14" t="str">
        <f>员工基本信息表!D29</f>
        <v>男</v>
      </c>
      <c r="E29" s="14" t="str">
        <f>员工基本信息表!E29</f>
        <v>硕士</v>
      </c>
      <c r="F29" s="14" t="str">
        <f>员工基本信息表!F29</f>
        <v>销售人员</v>
      </c>
      <c r="G29" s="17">
        <f>员工基本信息表!G29</f>
        <v>38995</v>
      </c>
      <c r="H29" s="14">
        <f>VLOOKUP(E29,基本工资!A:B,2,0)</f>
        <v>2500</v>
      </c>
      <c r="I29" s="14">
        <f>VLOOKUP(F29,岗位工资!A:B,2,0)</f>
        <v>900</v>
      </c>
      <c r="J29" s="14">
        <f>VLOOKUP(F29,奖金!A:B,2,0)</f>
        <v>800</v>
      </c>
      <c r="K29" s="18">
        <f t="shared" ca="1" si="0"/>
        <v>600</v>
      </c>
      <c r="L29" s="14">
        <f t="shared" si="1"/>
        <v>10</v>
      </c>
      <c r="M29" s="14">
        <f t="shared" si="2"/>
        <v>300</v>
      </c>
      <c r="N29" s="14">
        <f>出勤表!E28</f>
        <v>50</v>
      </c>
      <c r="O29" s="14">
        <f t="shared" ca="1" si="3"/>
        <v>5060</v>
      </c>
    </row>
    <row r="30" spans="1:15">
      <c r="A30" s="14">
        <f>员工基本信息表!A30</f>
        <v>28</v>
      </c>
      <c r="B30" s="14" t="str">
        <f>员工基本信息表!B30</f>
        <v>刘文静</v>
      </c>
      <c r="C30" s="14" t="str">
        <f>员工基本信息表!C30</f>
        <v>生产部</v>
      </c>
      <c r="D30" s="14" t="str">
        <f>员工基本信息表!D30</f>
        <v>女</v>
      </c>
      <c r="E30" s="14" t="str">
        <f>员工基本信息表!E30</f>
        <v>本科</v>
      </c>
      <c r="F30" s="14" t="str">
        <f>员工基本信息表!F30</f>
        <v>企业管理人员</v>
      </c>
      <c r="G30" s="17">
        <f>员工基本信息表!G30</f>
        <v>35898</v>
      </c>
      <c r="H30" s="14">
        <f>VLOOKUP(E30,基本工资!A:B,2,0)</f>
        <v>2000</v>
      </c>
      <c r="I30" s="14">
        <f>VLOOKUP(F30,岗位工资!A:B,2,0)</f>
        <v>1200</v>
      </c>
      <c r="J30" s="14">
        <f>VLOOKUP(F30,奖金!A:B,2,0)</f>
        <v>800</v>
      </c>
      <c r="K30" s="18">
        <f t="shared" ca="1" si="0"/>
        <v>1050</v>
      </c>
      <c r="L30" s="14">
        <f t="shared" si="1"/>
        <v>30</v>
      </c>
      <c r="M30" s="14">
        <f t="shared" si="2"/>
        <v>150</v>
      </c>
      <c r="N30" s="14">
        <f>出勤表!E29</f>
        <v>0</v>
      </c>
      <c r="O30" s="14">
        <f t="shared" ca="1" si="3"/>
        <v>5230</v>
      </c>
    </row>
    <row r="31" spans="1:15">
      <c r="A31" s="14">
        <f>员工基本信息表!A31</f>
        <v>29</v>
      </c>
      <c r="B31" s="14" t="str">
        <f>员工基本信息表!B31</f>
        <v>李素伟</v>
      </c>
      <c r="C31" s="14" t="str">
        <f>员工基本信息表!C31</f>
        <v>销售部</v>
      </c>
      <c r="D31" s="14" t="str">
        <f>员工基本信息表!D31</f>
        <v>女</v>
      </c>
      <c r="E31" s="14" t="str">
        <f>员工基本信息表!E31</f>
        <v>硕士</v>
      </c>
      <c r="F31" s="14" t="str">
        <f>员工基本信息表!F31</f>
        <v>销售人员</v>
      </c>
      <c r="G31" s="17">
        <f>员工基本信息表!G31</f>
        <v>37480</v>
      </c>
      <c r="H31" s="14">
        <f>VLOOKUP(E31,基本工资!A:B,2,0)</f>
        <v>2500</v>
      </c>
      <c r="I31" s="14">
        <f>VLOOKUP(F31,岗位工资!A:B,2,0)</f>
        <v>900</v>
      </c>
      <c r="J31" s="14">
        <f>VLOOKUP(F31,奖金!A:B,2,0)</f>
        <v>800</v>
      </c>
      <c r="K31" s="18">
        <f t="shared" ca="1" si="0"/>
        <v>800</v>
      </c>
      <c r="L31" s="14">
        <f t="shared" si="1"/>
        <v>30</v>
      </c>
      <c r="M31" s="14">
        <f t="shared" si="2"/>
        <v>300</v>
      </c>
      <c r="N31" s="14">
        <f>出勤表!E30</f>
        <v>30</v>
      </c>
      <c r="O31" s="14">
        <f t="shared" ca="1" si="3"/>
        <v>5300</v>
      </c>
    </row>
    <row r="32" spans="1:15">
      <c r="A32" s="14">
        <f>员工基本信息表!A32</f>
        <v>30</v>
      </c>
      <c r="B32" s="14" t="str">
        <f>员工基本信息表!B32</f>
        <v>王雅楠</v>
      </c>
      <c r="C32" s="14" t="str">
        <f>员工基本信息表!C32</f>
        <v>生产部</v>
      </c>
      <c r="D32" s="14" t="str">
        <f>员工基本信息表!D32</f>
        <v>女</v>
      </c>
      <c r="E32" s="14" t="str">
        <f>员工基本信息表!E32</f>
        <v>专科</v>
      </c>
      <c r="F32" s="14" t="str">
        <f>员工基本信息表!F32</f>
        <v>基本生产人员</v>
      </c>
      <c r="G32" s="17">
        <f>员工基本信息表!G32</f>
        <v>39313</v>
      </c>
      <c r="H32" s="14">
        <f>VLOOKUP(E32,基本工资!A:B,2,0)</f>
        <v>1500</v>
      </c>
      <c r="I32" s="14">
        <f>VLOOKUP(F32,岗位工资!A:B,2,0)</f>
        <v>850</v>
      </c>
      <c r="J32" s="14">
        <f>VLOOKUP(F32,奖金!A:B,2,0)</f>
        <v>1000</v>
      </c>
      <c r="K32" s="18">
        <f t="shared" ca="1" si="0"/>
        <v>550</v>
      </c>
      <c r="L32" s="14">
        <f t="shared" si="1"/>
        <v>30</v>
      </c>
      <c r="M32" s="14">
        <f t="shared" si="2"/>
        <v>150</v>
      </c>
      <c r="N32" s="14">
        <f>出勤表!E31</f>
        <v>30</v>
      </c>
      <c r="O32" s="14">
        <f t="shared" ca="1" si="3"/>
        <v>4050</v>
      </c>
    </row>
    <row r="33" spans="1:15">
      <c r="A33" s="14">
        <f>员工基本信息表!A33</f>
        <v>31</v>
      </c>
      <c r="B33" s="14" t="str">
        <f>员工基本信息表!B33</f>
        <v>温金玉</v>
      </c>
      <c r="C33" s="14" t="str">
        <f>员工基本信息表!C33</f>
        <v>研发部</v>
      </c>
      <c r="D33" s="14" t="str">
        <f>员工基本信息表!D33</f>
        <v>男</v>
      </c>
      <c r="E33" s="14" t="str">
        <f>员工基本信息表!E33</f>
        <v>博士</v>
      </c>
      <c r="F33" s="14" t="str">
        <f>员工基本信息表!F33</f>
        <v>企业管理人员</v>
      </c>
      <c r="G33" s="17">
        <f>员工基本信息表!G33</f>
        <v>39494</v>
      </c>
      <c r="H33" s="14">
        <f>VLOOKUP(E33,基本工资!A:B,2,0)</f>
        <v>3500</v>
      </c>
      <c r="I33" s="14">
        <f>VLOOKUP(F33,岗位工资!A:B,2,0)</f>
        <v>1200</v>
      </c>
      <c r="J33" s="14">
        <f>VLOOKUP(F33,奖金!A:B,2,0)</f>
        <v>800</v>
      </c>
      <c r="K33" s="18">
        <f t="shared" ca="1" si="0"/>
        <v>550</v>
      </c>
      <c r="L33" s="14">
        <f t="shared" si="1"/>
        <v>10</v>
      </c>
      <c r="M33" s="14">
        <f t="shared" si="2"/>
        <v>150</v>
      </c>
      <c r="N33" s="14">
        <f>出勤表!E32</f>
        <v>50</v>
      </c>
      <c r="O33" s="14">
        <f t="shared" ca="1" si="3"/>
        <v>6160</v>
      </c>
    </row>
    <row r="34" spans="1:15">
      <c r="A34" s="14">
        <f>员工基本信息表!A34</f>
        <v>32</v>
      </c>
      <c r="B34" s="14" t="str">
        <f>员工基本信息表!B34</f>
        <v>秦立肖</v>
      </c>
      <c r="C34" s="14" t="str">
        <f>员工基本信息表!C34</f>
        <v>生产部</v>
      </c>
      <c r="D34" s="14" t="str">
        <f>员工基本信息表!D34</f>
        <v>女</v>
      </c>
      <c r="E34" s="14" t="str">
        <f>员工基本信息表!E34</f>
        <v>专科</v>
      </c>
      <c r="F34" s="14" t="str">
        <f>员工基本信息表!F34</f>
        <v>基本生产人员</v>
      </c>
      <c r="G34" s="17">
        <f>员工基本信息表!G34</f>
        <v>39155</v>
      </c>
      <c r="H34" s="14">
        <f>VLOOKUP(E34,基本工资!A:B,2,0)</f>
        <v>1500</v>
      </c>
      <c r="I34" s="14">
        <f>VLOOKUP(F34,岗位工资!A:B,2,0)</f>
        <v>850</v>
      </c>
      <c r="J34" s="14">
        <f>VLOOKUP(F34,奖金!A:B,2,0)</f>
        <v>1000</v>
      </c>
      <c r="K34" s="18">
        <f t="shared" ca="1" si="0"/>
        <v>600</v>
      </c>
      <c r="L34" s="14">
        <f t="shared" si="1"/>
        <v>30</v>
      </c>
      <c r="M34" s="14">
        <f t="shared" si="2"/>
        <v>150</v>
      </c>
      <c r="N34" s="14">
        <f>出勤表!E33</f>
        <v>30</v>
      </c>
      <c r="O34" s="14">
        <f t="shared" ca="1" si="3"/>
        <v>4100</v>
      </c>
    </row>
    <row r="35" spans="1:15">
      <c r="A35" s="14">
        <f>员工基本信息表!A35</f>
        <v>33</v>
      </c>
      <c r="B35" s="14" t="str">
        <f>员工基本信息表!B35</f>
        <v>陈嘉梁</v>
      </c>
      <c r="C35" s="14" t="str">
        <f>员工基本信息表!C35</f>
        <v>销售部</v>
      </c>
      <c r="D35" s="14" t="str">
        <f>员工基本信息表!D35</f>
        <v>男</v>
      </c>
      <c r="E35" s="14" t="str">
        <f>员工基本信息表!E35</f>
        <v>本科</v>
      </c>
      <c r="F35" s="14" t="str">
        <f>员工基本信息表!F35</f>
        <v>企业管理人员</v>
      </c>
      <c r="G35" s="17">
        <f>员工基本信息表!G35</f>
        <v>38574</v>
      </c>
      <c r="H35" s="14">
        <f>VLOOKUP(E35,基本工资!A:B,2,0)</f>
        <v>2000</v>
      </c>
      <c r="I35" s="14">
        <f>VLOOKUP(F35,岗位工资!A:B,2,0)</f>
        <v>1200</v>
      </c>
      <c r="J35" s="14">
        <f>VLOOKUP(F35,奖金!A:B,2,0)</f>
        <v>800</v>
      </c>
      <c r="K35" s="18">
        <f t="shared" ca="1" si="0"/>
        <v>650</v>
      </c>
      <c r="L35" s="14">
        <f t="shared" si="1"/>
        <v>10</v>
      </c>
      <c r="M35" s="14">
        <f t="shared" si="2"/>
        <v>150</v>
      </c>
      <c r="N35" s="14">
        <f>出勤表!E34</f>
        <v>0</v>
      </c>
      <c r="O35" s="14">
        <f t="shared" ca="1" si="3"/>
        <v>4810</v>
      </c>
    </row>
    <row r="36" spans="1:15">
      <c r="A36" s="14">
        <f>员工基本信息表!A36</f>
        <v>34</v>
      </c>
      <c r="B36" s="14" t="str">
        <f>员工基本信息表!B36</f>
        <v>崔文聪</v>
      </c>
      <c r="C36" s="14" t="str">
        <f>员工基本信息表!C36</f>
        <v>人事部</v>
      </c>
      <c r="D36" s="14" t="str">
        <f>员工基本信息表!D36</f>
        <v>女</v>
      </c>
      <c r="E36" s="14" t="str">
        <f>员工基本信息表!E36</f>
        <v>硕士</v>
      </c>
      <c r="F36" s="14" t="str">
        <f>员工基本信息表!F36</f>
        <v>企业管理人员</v>
      </c>
      <c r="G36" s="17">
        <f>员工基本信息表!G36</f>
        <v>38972</v>
      </c>
      <c r="H36" s="14">
        <f>VLOOKUP(E36,基本工资!A:B,2,0)</f>
        <v>2500</v>
      </c>
      <c r="I36" s="14">
        <f>VLOOKUP(F36,岗位工资!A:B,2,0)</f>
        <v>1200</v>
      </c>
      <c r="J36" s="14">
        <f>VLOOKUP(F36,奖金!A:B,2,0)</f>
        <v>800</v>
      </c>
      <c r="K36" s="18">
        <f t="shared" ca="1" si="0"/>
        <v>600</v>
      </c>
      <c r="L36" s="14">
        <f t="shared" si="1"/>
        <v>30</v>
      </c>
      <c r="M36" s="14">
        <f t="shared" si="2"/>
        <v>150</v>
      </c>
      <c r="N36" s="14">
        <f>出勤表!E35</f>
        <v>50</v>
      </c>
      <c r="O36" s="14">
        <f t="shared" ca="1" si="3"/>
        <v>5230</v>
      </c>
    </row>
    <row r="37" spans="1:15">
      <c r="A37" s="14">
        <f>员工基本信息表!A37</f>
        <v>35</v>
      </c>
      <c r="B37" s="14" t="str">
        <f>员工基本信息表!B37</f>
        <v>李晶</v>
      </c>
      <c r="C37" s="14" t="str">
        <f>员工基本信息表!C37</f>
        <v>财务部</v>
      </c>
      <c r="D37" s="14" t="str">
        <f>员工基本信息表!D37</f>
        <v>女</v>
      </c>
      <c r="E37" s="14" t="str">
        <f>员工基本信息表!E37</f>
        <v>专科</v>
      </c>
      <c r="F37" s="14" t="str">
        <f>员工基本信息表!F37</f>
        <v>办公室人员</v>
      </c>
      <c r="G37" s="17">
        <f>员工基本信息表!G37</f>
        <v>38995</v>
      </c>
      <c r="H37" s="14">
        <f>VLOOKUP(E37,基本工资!A:B,2,0)</f>
        <v>1500</v>
      </c>
      <c r="I37" s="14">
        <f>VLOOKUP(F37,岗位工资!A:B,2,0)</f>
        <v>750</v>
      </c>
      <c r="J37" s="14">
        <f>VLOOKUP(F37,奖金!A:B,2,0)</f>
        <v>1000</v>
      </c>
      <c r="K37" s="18">
        <f t="shared" ca="1" si="0"/>
        <v>600</v>
      </c>
      <c r="L37" s="14">
        <f t="shared" si="1"/>
        <v>30</v>
      </c>
      <c r="M37" s="14">
        <f t="shared" si="2"/>
        <v>150</v>
      </c>
      <c r="N37" s="14">
        <f>出勤表!E36</f>
        <v>0</v>
      </c>
      <c r="O37" s="14">
        <f t="shared" ca="1" si="3"/>
        <v>4030</v>
      </c>
    </row>
    <row r="38" spans="1:15">
      <c r="A38" s="14">
        <f>员工基本信息表!A38</f>
        <v>36</v>
      </c>
      <c r="B38" s="14" t="str">
        <f>员工基本信息表!B38</f>
        <v>王亚楠</v>
      </c>
      <c r="C38" s="14" t="str">
        <f>员工基本信息表!C38</f>
        <v>生产部</v>
      </c>
      <c r="D38" s="14" t="str">
        <f>员工基本信息表!D38</f>
        <v>女</v>
      </c>
      <c r="E38" s="14" t="str">
        <f>员工基本信息表!E38</f>
        <v>本科</v>
      </c>
      <c r="F38" s="14" t="str">
        <f>员工基本信息表!F38</f>
        <v>重要生产人员</v>
      </c>
      <c r="G38" s="17">
        <f>员工基本信息表!G38</f>
        <v>38455</v>
      </c>
      <c r="H38" s="14">
        <f>VLOOKUP(E38,基本工资!A:B,2,0)</f>
        <v>2000</v>
      </c>
      <c r="I38" s="14">
        <f>VLOOKUP(F38,岗位工资!A:B,2,0)</f>
        <v>1500</v>
      </c>
      <c r="J38" s="14">
        <f>VLOOKUP(F38,奖金!A:B,2,0)</f>
        <v>1000</v>
      </c>
      <c r="K38" s="18">
        <f t="shared" ca="1" si="0"/>
        <v>700</v>
      </c>
      <c r="L38" s="14">
        <f t="shared" si="1"/>
        <v>30</v>
      </c>
      <c r="M38" s="14">
        <f t="shared" si="2"/>
        <v>150</v>
      </c>
      <c r="N38" s="14">
        <f>出勤表!E37</f>
        <v>50</v>
      </c>
      <c r="O38" s="14">
        <f t="shared" ca="1" si="3"/>
        <v>5330</v>
      </c>
    </row>
    <row r="39" spans="1:15">
      <c r="A39" s="14">
        <f>员工基本信息表!A39</f>
        <v>37</v>
      </c>
      <c r="B39" s="14" t="str">
        <f>员工基本信息表!B39</f>
        <v>张双芹</v>
      </c>
      <c r="C39" s="14" t="str">
        <f>员工基本信息表!C39</f>
        <v>生产部</v>
      </c>
      <c r="D39" s="14" t="str">
        <f>员工基本信息表!D39</f>
        <v>女</v>
      </c>
      <c r="E39" s="14" t="str">
        <f>员工基本信息表!E39</f>
        <v>硕士</v>
      </c>
      <c r="F39" s="14" t="str">
        <f>员工基本信息表!F39</f>
        <v>企业管理人员</v>
      </c>
      <c r="G39" s="17">
        <f>员工基本信息表!G39</f>
        <v>38941</v>
      </c>
      <c r="H39" s="14">
        <f>VLOOKUP(E39,基本工资!A:B,2,0)</f>
        <v>2500</v>
      </c>
      <c r="I39" s="14">
        <f>VLOOKUP(F39,岗位工资!A:B,2,0)</f>
        <v>1200</v>
      </c>
      <c r="J39" s="14">
        <f>VLOOKUP(F39,奖金!A:B,2,0)</f>
        <v>800</v>
      </c>
      <c r="K39" s="18">
        <f t="shared" ca="1" si="0"/>
        <v>600</v>
      </c>
      <c r="L39" s="14">
        <f t="shared" si="1"/>
        <v>30</v>
      </c>
      <c r="M39" s="14">
        <f t="shared" si="2"/>
        <v>150</v>
      </c>
      <c r="N39" s="14">
        <f>出勤表!E38</f>
        <v>0</v>
      </c>
      <c r="O39" s="14">
        <f t="shared" ca="1" si="3"/>
        <v>5280</v>
      </c>
    </row>
    <row r="40" spans="1:15">
      <c r="A40" s="14">
        <f>员工基本信息表!A40</f>
        <v>38</v>
      </c>
      <c r="B40" s="14" t="str">
        <f>员工基本信息表!B40</f>
        <v>李小杰</v>
      </c>
      <c r="C40" s="14" t="str">
        <f>员工基本信息表!C40</f>
        <v>生产部</v>
      </c>
      <c r="D40" s="14" t="str">
        <f>员工基本信息表!D40</f>
        <v>男</v>
      </c>
      <c r="E40" s="14" t="str">
        <f>员工基本信息表!E40</f>
        <v>专科</v>
      </c>
      <c r="F40" s="14" t="str">
        <f>员工基本信息表!F40</f>
        <v>基本生产人员</v>
      </c>
      <c r="G40" s="17">
        <f>员工基本信息表!G40</f>
        <v>39313</v>
      </c>
      <c r="H40" s="14">
        <f>VLOOKUP(E40,基本工资!A:B,2,0)</f>
        <v>1500</v>
      </c>
      <c r="I40" s="14">
        <f>VLOOKUP(F40,岗位工资!A:B,2,0)</f>
        <v>850</v>
      </c>
      <c r="J40" s="14">
        <f>VLOOKUP(F40,奖金!A:B,2,0)</f>
        <v>1000</v>
      </c>
      <c r="K40" s="18">
        <f t="shared" ca="1" si="0"/>
        <v>550</v>
      </c>
      <c r="L40" s="14">
        <f t="shared" si="1"/>
        <v>10</v>
      </c>
      <c r="M40" s="14">
        <f t="shared" si="2"/>
        <v>150</v>
      </c>
      <c r="N40" s="14">
        <f>出勤表!E39</f>
        <v>0</v>
      </c>
      <c r="O40" s="14">
        <f t="shared" ca="1" si="3"/>
        <v>4060</v>
      </c>
    </row>
    <row r="41" spans="1:15">
      <c r="A41" s="14">
        <f>员工基本信息表!A41</f>
        <v>39</v>
      </c>
      <c r="B41" s="14" t="str">
        <f>员工基本信息表!B41</f>
        <v>郝庆国</v>
      </c>
      <c r="C41" s="14" t="str">
        <f>员工基本信息表!C41</f>
        <v>销售部</v>
      </c>
      <c r="D41" s="14" t="str">
        <f>员工基本信息表!D41</f>
        <v>男</v>
      </c>
      <c r="E41" s="14" t="str">
        <f>员工基本信息表!E41</f>
        <v>本科</v>
      </c>
      <c r="F41" s="14" t="str">
        <f>员工基本信息表!F41</f>
        <v>销售人员</v>
      </c>
      <c r="G41" s="17">
        <f>员工基本信息表!G41</f>
        <v>39494</v>
      </c>
      <c r="H41" s="14">
        <f>VLOOKUP(E41,基本工资!A:B,2,0)</f>
        <v>2000</v>
      </c>
      <c r="I41" s="14">
        <f>VLOOKUP(F41,岗位工资!A:B,2,0)</f>
        <v>900</v>
      </c>
      <c r="J41" s="14">
        <f>VLOOKUP(F41,奖金!A:B,2,0)</f>
        <v>800</v>
      </c>
      <c r="K41" s="18">
        <f t="shared" ca="1" si="0"/>
        <v>550</v>
      </c>
      <c r="L41" s="14">
        <f t="shared" si="1"/>
        <v>10</v>
      </c>
      <c r="M41" s="14">
        <f t="shared" si="2"/>
        <v>300</v>
      </c>
      <c r="N41" s="14">
        <f>出勤表!E40</f>
        <v>0</v>
      </c>
      <c r="O41" s="14">
        <f t="shared" ca="1" si="3"/>
        <v>4560</v>
      </c>
    </row>
    <row r="42" spans="1:15">
      <c r="A42" s="14">
        <f>员工基本信息表!A42</f>
        <v>40</v>
      </c>
      <c r="B42" s="14" t="str">
        <f>员工基本信息表!B42</f>
        <v>杨烝</v>
      </c>
      <c r="C42" s="14" t="str">
        <f>员工基本信息表!C42</f>
        <v>生产部</v>
      </c>
      <c r="D42" s="14" t="str">
        <f>员工基本信息表!D42</f>
        <v>男</v>
      </c>
      <c r="E42" s="14" t="str">
        <f>员工基本信息表!E42</f>
        <v>本科</v>
      </c>
      <c r="F42" s="14" t="str">
        <f>员工基本信息表!F42</f>
        <v>重要生产人员</v>
      </c>
      <c r="G42" s="17">
        <f>员工基本信息表!G42</f>
        <v>38425</v>
      </c>
      <c r="H42" s="14">
        <f>VLOOKUP(E42,基本工资!A:B,2,0)</f>
        <v>2000</v>
      </c>
      <c r="I42" s="14">
        <f>VLOOKUP(F42,岗位工资!A:B,2,0)</f>
        <v>1500</v>
      </c>
      <c r="J42" s="14">
        <f>VLOOKUP(F42,奖金!A:B,2,0)</f>
        <v>1000</v>
      </c>
      <c r="K42" s="18">
        <f t="shared" ca="1" si="0"/>
        <v>700</v>
      </c>
      <c r="L42" s="14">
        <f t="shared" si="1"/>
        <v>10</v>
      </c>
      <c r="M42" s="14">
        <f t="shared" si="2"/>
        <v>150</v>
      </c>
      <c r="N42" s="14">
        <f>出勤表!E41</f>
        <v>0</v>
      </c>
      <c r="O42" s="14">
        <f t="shared" ca="1" si="3"/>
        <v>5360</v>
      </c>
    </row>
    <row r="43" spans="1:15">
      <c r="A43" s="14">
        <f>员工基本信息表!A43</f>
        <v>41</v>
      </c>
      <c r="B43" s="14" t="str">
        <f>员工基本信息表!B43</f>
        <v>徐增旭</v>
      </c>
      <c r="C43" s="14" t="str">
        <f>员工基本信息表!C43</f>
        <v>生产部</v>
      </c>
      <c r="D43" s="14" t="str">
        <f>员工基本信息表!D43</f>
        <v>男</v>
      </c>
      <c r="E43" s="14" t="str">
        <f>员工基本信息表!E43</f>
        <v>硕士</v>
      </c>
      <c r="F43" s="14" t="str">
        <f>员工基本信息表!F43</f>
        <v>企业管理人员</v>
      </c>
      <c r="G43" s="17">
        <f>员工基本信息表!G43</f>
        <v>38574</v>
      </c>
      <c r="H43" s="14">
        <f>VLOOKUP(E43,基本工资!A:B,2,0)</f>
        <v>2500</v>
      </c>
      <c r="I43" s="14">
        <f>VLOOKUP(F43,岗位工资!A:B,2,0)</f>
        <v>1200</v>
      </c>
      <c r="J43" s="14">
        <f>VLOOKUP(F43,奖金!A:B,2,0)</f>
        <v>800</v>
      </c>
      <c r="K43" s="18">
        <f t="shared" ca="1" si="0"/>
        <v>650</v>
      </c>
      <c r="L43" s="14">
        <f t="shared" si="1"/>
        <v>10</v>
      </c>
      <c r="M43" s="14">
        <f t="shared" si="2"/>
        <v>150</v>
      </c>
      <c r="N43" s="14">
        <f>出勤表!E42</f>
        <v>30</v>
      </c>
      <c r="O43" s="14">
        <f t="shared" ca="1" si="3"/>
        <v>5280</v>
      </c>
    </row>
    <row r="44" spans="1:15">
      <c r="A44" s="14">
        <f>员工基本信息表!A44</f>
        <v>42</v>
      </c>
      <c r="B44" s="14" t="str">
        <f>员工基本信息表!B44</f>
        <v>赵婧娴</v>
      </c>
      <c r="C44" s="14" t="str">
        <f>员工基本信息表!C44</f>
        <v>后勤部</v>
      </c>
      <c r="D44" s="14" t="str">
        <f>员工基本信息表!D44</f>
        <v>女</v>
      </c>
      <c r="E44" s="14" t="str">
        <f>员工基本信息表!E44</f>
        <v>本科</v>
      </c>
      <c r="F44" s="14" t="str">
        <f>员工基本信息表!F44</f>
        <v>办公室人员</v>
      </c>
      <c r="G44" s="17">
        <f>员工基本信息表!G44</f>
        <v>38972</v>
      </c>
      <c r="H44" s="14">
        <f>VLOOKUP(E44,基本工资!A:B,2,0)</f>
        <v>2000</v>
      </c>
      <c r="I44" s="14">
        <f>VLOOKUP(F44,岗位工资!A:B,2,0)</f>
        <v>750</v>
      </c>
      <c r="J44" s="14">
        <f>VLOOKUP(F44,奖金!A:B,2,0)</f>
        <v>1000</v>
      </c>
      <c r="K44" s="18">
        <f t="shared" ca="1" si="0"/>
        <v>600</v>
      </c>
      <c r="L44" s="14">
        <f t="shared" si="1"/>
        <v>30</v>
      </c>
      <c r="M44" s="14">
        <f t="shared" si="2"/>
        <v>150</v>
      </c>
      <c r="N44" s="14">
        <f>出勤表!E43</f>
        <v>0</v>
      </c>
      <c r="O44" s="14">
        <f t="shared" ca="1" si="3"/>
        <v>4530</v>
      </c>
    </row>
    <row r="45" spans="1:15">
      <c r="A45" s="14">
        <f>员工基本信息表!A45</f>
        <v>43</v>
      </c>
      <c r="B45" s="14" t="str">
        <f>员工基本信息表!B45</f>
        <v>彭思晗</v>
      </c>
      <c r="C45" s="14" t="str">
        <f>员工基本信息表!C45</f>
        <v>研发部</v>
      </c>
      <c r="D45" s="14" t="str">
        <f>员工基本信息表!D45</f>
        <v>女</v>
      </c>
      <c r="E45" s="14" t="str">
        <f>员工基本信息表!E45</f>
        <v>硕士</v>
      </c>
      <c r="F45" s="14" t="str">
        <f>员工基本信息表!F45</f>
        <v>重要生产人员</v>
      </c>
      <c r="G45" s="17">
        <f>员工基本信息表!G45</f>
        <v>38995</v>
      </c>
      <c r="H45" s="14">
        <f>VLOOKUP(E45,基本工资!A:B,2,0)</f>
        <v>2500</v>
      </c>
      <c r="I45" s="14">
        <f>VLOOKUP(F45,岗位工资!A:B,2,0)</f>
        <v>1500</v>
      </c>
      <c r="J45" s="14">
        <f>VLOOKUP(F45,奖金!A:B,2,0)</f>
        <v>1000</v>
      </c>
      <c r="K45" s="18">
        <f t="shared" ca="1" si="0"/>
        <v>600</v>
      </c>
      <c r="L45" s="14">
        <f t="shared" si="1"/>
        <v>30</v>
      </c>
      <c r="M45" s="14">
        <f t="shared" si="2"/>
        <v>150</v>
      </c>
      <c r="N45" s="14">
        <f>出勤表!E44</f>
        <v>30</v>
      </c>
      <c r="O45" s="14">
        <f t="shared" ca="1" si="3"/>
        <v>5750</v>
      </c>
    </row>
    <row r="46" spans="1:15">
      <c r="A46" s="14">
        <f>员工基本信息表!A46</f>
        <v>44</v>
      </c>
      <c r="B46" s="14" t="str">
        <f>员工基本信息表!B46</f>
        <v>赵奇松</v>
      </c>
      <c r="C46" s="14" t="str">
        <f>员工基本信息表!C46</f>
        <v>生产部</v>
      </c>
      <c r="D46" s="14" t="str">
        <f>员工基本信息表!D46</f>
        <v>男</v>
      </c>
      <c r="E46" s="14" t="str">
        <f>员工基本信息表!E46</f>
        <v>专科</v>
      </c>
      <c r="F46" s="14" t="str">
        <f>员工基本信息表!F46</f>
        <v>基本生产人员</v>
      </c>
      <c r="G46" s="17">
        <f>员工基本信息表!G46</f>
        <v>38455</v>
      </c>
      <c r="H46" s="14">
        <f>VLOOKUP(E46,基本工资!A:B,2,0)</f>
        <v>1500</v>
      </c>
      <c r="I46" s="14">
        <f>VLOOKUP(F46,岗位工资!A:B,2,0)</f>
        <v>850</v>
      </c>
      <c r="J46" s="14">
        <f>VLOOKUP(F46,奖金!A:B,2,0)</f>
        <v>1000</v>
      </c>
      <c r="K46" s="18">
        <f t="shared" ca="1" si="0"/>
        <v>700</v>
      </c>
      <c r="L46" s="14">
        <f t="shared" si="1"/>
        <v>10</v>
      </c>
      <c r="M46" s="14">
        <f t="shared" si="2"/>
        <v>150</v>
      </c>
      <c r="N46" s="14">
        <f>出勤表!E45</f>
        <v>50</v>
      </c>
      <c r="O46" s="14">
        <f t="shared" ca="1" si="3"/>
        <v>4160</v>
      </c>
    </row>
    <row r="47" spans="1:15">
      <c r="A47" s="14">
        <f>员工基本信息表!A47</f>
        <v>45</v>
      </c>
      <c r="B47" s="14" t="str">
        <f>员工基本信息表!B47</f>
        <v>关杰</v>
      </c>
      <c r="C47" s="14" t="str">
        <f>员工基本信息表!C47</f>
        <v>销售部</v>
      </c>
      <c r="D47" s="14" t="str">
        <f>员工基本信息表!D47</f>
        <v>男</v>
      </c>
      <c r="E47" s="14" t="str">
        <f>员工基本信息表!E47</f>
        <v>硕士</v>
      </c>
      <c r="F47" s="14" t="str">
        <f>员工基本信息表!F47</f>
        <v>销售人员</v>
      </c>
      <c r="G47" s="17">
        <f>员工基本信息表!G47</f>
        <v>38941</v>
      </c>
      <c r="H47" s="14">
        <f>VLOOKUP(E47,基本工资!A:B,2,0)</f>
        <v>2500</v>
      </c>
      <c r="I47" s="14">
        <f>VLOOKUP(F47,岗位工资!A:B,2,0)</f>
        <v>900</v>
      </c>
      <c r="J47" s="14">
        <f>VLOOKUP(F47,奖金!A:B,2,0)</f>
        <v>800</v>
      </c>
      <c r="K47" s="18">
        <f t="shared" ca="1" si="0"/>
        <v>600</v>
      </c>
      <c r="L47" s="14">
        <f t="shared" si="1"/>
        <v>10</v>
      </c>
      <c r="M47" s="14">
        <f t="shared" si="2"/>
        <v>300</v>
      </c>
      <c r="N47" s="14">
        <f>出勤表!E46</f>
        <v>30</v>
      </c>
      <c r="O47" s="14">
        <f t="shared" ca="1" si="3"/>
        <v>5080</v>
      </c>
    </row>
    <row r="48" spans="1:15">
      <c r="A48" s="14">
        <f>员工基本信息表!A48</f>
        <v>46</v>
      </c>
      <c r="B48" s="14" t="str">
        <f>员工基本信息表!B48</f>
        <v>王淑贤</v>
      </c>
      <c r="C48" s="14" t="str">
        <f>员工基本信息表!C48</f>
        <v>人事部</v>
      </c>
      <c r="D48" s="14" t="str">
        <f>员工基本信息表!D48</f>
        <v>女</v>
      </c>
      <c r="E48" s="14" t="str">
        <f>员工基本信息表!E48</f>
        <v>专科</v>
      </c>
      <c r="F48" s="14" t="str">
        <f>员工基本信息表!F48</f>
        <v>办公室人员</v>
      </c>
      <c r="G48" s="17">
        <f>员工基本信息表!G48</f>
        <v>39313</v>
      </c>
      <c r="H48" s="14">
        <f>VLOOKUP(E48,基本工资!A:B,2,0)</f>
        <v>1500</v>
      </c>
      <c r="I48" s="14">
        <f>VLOOKUP(F48,岗位工资!A:B,2,0)</f>
        <v>750</v>
      </c>
      <c r="J48" s="14">
        <f>VLOOKUP(F48,奖金!A:B,2,0)</f>
        <v>1000</v>
      </c>
      <c r="K48" s="18">
        <f t="shared" ca="1" si="0"/>
        <v>550</v>
      </c>
      <c r="L48" s="14">
        <f t="shared" si="1"/>
        <v>30</v>
      </c>
      <c r="M48" s="14">
        <f t="shared" si="2"/>
        <v>150</v>
      </c>
      <c r="N48" s="14">
        <f>出勤表!E47</f>
        <v>0</v>
      </c>
      <c r="O48" s="14">
        <f t="shared" ca="1" si="3"/>
        <v>3980</v>
      </c>
    </row>
    <row r="49" spans="1:15">
      <c r="A49" s="14">
        <f>员工基本信息表!A49</f>
        <v>47</v>
      </c>
      <c r="B49" s="14" t="str">
        <f>员工基本信息表!B49</f>
        <v>陈毓华</v>
      </c>
      <c r="C49" s="14" t="str">
        <f>员工基本信息表!C49</f>
        <v>销售部</v>
      </c>
      <c r="D49" s="14" t="str">
        <f>员工基本信息表!D49</f>
        <v>女</v>
      </c>
      <c r="E49" s="14" t="str">
        <f>员工基本信息表!E49</f>
        <v>硕士</v>
      </c>
      <c r="F49" s="14" t="str">
        <f>员工基本信息表!F49</f>
        <v>销售人员</v>
      </c>
      <c r="G49" s="17">
        <f>员工基本信息表!G49</f>
        <v>39494</v>
      </c>
      <c r="H49" s="14">
        <f>VLOOKUP(E49,基本工资!A:B,2,0)</f>
        <v>2500</v>
      </c>
      <c r="I49" s="14">
        <f>VLOOKUP(F49,岗位工资!A:B,2,0)</f>
        <v>900</v>
      </c>
      <c r="J49" s="14">
        <f>VLOOKUP(F49,奖金!A:B,2,0)</f>
        <v>800</v>
      </c>
      <c r="K49" s="18">
        <f t="shared" ca="1" si="0"/>
        <v>550</v>
      </c>
      <c r="L49" s="14">
        <f t="shared" si="1"/>
        <v>30</v>
      </c>
      <c r="M49" s="14">
        <f t="shared" si="2"/>
        <v>300</v>
      </c>
      <c r="N49" s="14">
        <f>出勤表!E48</f>
        <v>100</v>
      </c>
      <c r="O49" s="14">
        <f t="shared" ca="1" si="3"/>
        <v>4980</v>
      </c>
    </row>
    <row r="50" spans="1:15">
      <c r="A50" s="14">
        <f>员工基本信息表!A50</f>
        <v>48</v>
      </c>
      <c r="B50" s="14" t="str">
        <f>员工基本信息表!B50</f>
        <v>杨雪寅</v>
      </c>
      <c r="C50" s="14" t="str">
        <f>员工基本信息表!C50</f>
        <v>后勤部</v>
      </c>
      <c r="D50" s="14" t="str">
        <f>员工基本信息表!D50</f>
        <v>男</v>
      </c>
      <c r="E50" s="14" t="str">
        <f>员工基本信息表!E50</f>
        <v>本科</v>
      </c>
      <c r="F50" s="14" t="str">
        <f>员工基本信息表!F50</f>
        <v>办公室人员</v>
      </c>
      <c r="G50" s="17">
        <f>员工基本信息表!G50</f>
        <v>39155</v>
      </c>
      <c r="H50" s="14">
        <f>VLOOKUP(E50,基本工资!A:B,2,0)</f>
        <v>2000</v>
      </c>
      <c r="I50" s="14">
        <f>VLOOKUP(F50,岗位工资!A:B,2,0)</f>
        <v>750</v>
      </c>
      <c r="J50" s="14">
        <f>VLOOKUP(F50,奖金!A:B,2,0)</f>
        <v>1000</v>
      </c>
      <c r="K50" s="18">
        <f t="shared" ca="1" si="0"/>
        <v>600</v>
      </c>
      <c r="L50" s="14">
        <f t="shared" si="1"/>
        <v>10</v>
      </c>
      <c r="M50" s="14">
        <f t="shared" si="2"/>
        <v>150</v>
      </c>
      <c r="N50" s="14">
        <f>出勤表!E49</f>
        <v>100</v>
      </c>
      <c r="O50" s="14">
        <f t="shared" ca="1" si="3"/>
        <v>4410</v>
      </c>
    </row>
    <row r="51" spans="1:15">
      <c r="A51" s="14">
        <f>员工基本信息表!A51</f>
        <v>49</v>
      </c>
      <c r="B51" s="14" t="str">
        <f>员工基本信息表!B51</f>
        <v>陈硕飞</v>
      </c>
      <c r="C51" s="14" t="str">
        <f>员工基本信息表!C51</f>
        <v>研发部</v>
      </c>
      <c r="D51" s="14" t="str">
        <f>员工基本信息表!D51</f>
        <v>男</v>
      </c>
      <c r="E51" s="14" t="str">
        <f>员工基本信息表!E51</f>
        <v>博士</v>
      </c>
      <c r="F51" s="14" t="str">
        <f>员工基本信息表!F51</f>
        <v>企业管理人员</v>
      </c>
      <c r="G51" s="17">
        <f>员工基本信息表!G51</f>
        <v>38574</v>
      </c>
      <c r="H51" s="14">
        <f>VLOOKUP(E51,基本工资!A:B,2,0)</f>
        <v>3500</v>
      </c>
      <c r="I51" s="14">
        <f>VLOOKUP(F51,岗位工资!A:B,2,0)</f>
        <v>1200</v>
      </c>
      <c r="J51" s="14">
        <f>VLOOKUP(F51,奖金!A:B,2,0)</f>
        <v>800</v>
      </c>
      <c r="K51" s="18">
        <f t="shared" ca="1" si="0"/>
        <v>650</v>
      </c>
      <c r="L51" s="14">
        <f t="shared" si="1"/>
        <v>10</v>
      </c>
      <c r="M51" s="14">
        <f t="shared" si="2"/>
        <v>150</v>
      </c>
      <c r="N51" s="14">
        <f>出勤表!E50</f>
        <v>0</v>
      </c>
      <c r="O51" s="14">
        <f t="shared" ca="1" si="3"/>
        <v>6310</v>
      </c>
    </row>
    <row r="52" spans="1:15">
      <c r="A52" s="14">
        <f>员工基本信息表!A52</f>
        <v>50</v>
      </c>
      <c r="B52" s="14" t="str">
        <f>员工基本信息表!B52</f>
        <v>安永婷</v>
      </c>
      <c r="C52" s="14" t="str">
        <f>员工基本信息表!C52</f>
        <v>生产部</v>
      </c>
      <c r="D52" s="14" t="str">
        <f>员工基本信息表!D52</f>
        <v>女</v>
      </c>
      <c r="E52" s="14" t="str">
        <f>员工基本信息表!E52</f>
        <v>本科</v>
      </c>
      <c r="F52" s="14" t="str">
        <f>员工基本信息表!F52</f>
        <v>基本生产人员</v>
      </c>
      <c r="G52" s="17">
        <f>员工基本信息表!G52</f>
        <v>38972</v>
      </c>
      <c r="H52" s="14">
        <f>VLOOKUP(E52,基本工资!A:B,2,0)</f>
        <v>2000</v>
      </c>
      <c r="I52" s="14">
        <f>VLOOKUP(F52,岗位工资!A:B,2,0)</f>
        <v>850</v>
      </c>
      <c r="J52" s="14">
        <f>VLOOKUP(F52,奖金!A:B,2,0)</f>
        <v>1000</v>
      </c>
      <c r="K52" s="18">
        <f t="shared" ca="1" si="0"/>
        <v>600</v>
      </c>
      <c r="L52" s="14">
        <f t="shared" si="1"/>
        <v>30</v>
      </c>
      <c r="M52" s="14">
        <f t="shared" si="2"/>
        <v>150</v>
      </c>
      <c r="N52" s="14">
        <f>出勤表!E51</f>
        <v>0</v>
      </c>
      <c r="O52" s="14">
        <f t="shared" ca="1" si="3"/>
        <v>4630</v>
      </c>
    </row>
    <row r="53" spans="1:15">
      <c r="A53" s="14">
        <f>员工基本信息表!A53</f>
        <v>51</v>
      </c>
      <c r="B53" s="14" t="str">
        <f>员工基本信息表!B53</f>
        <v>王昊鹏</v>
      </c>
      <c r="C53" s="14" t="str">
        <f>员工基本信息表!C53</f>
        <v>销售部</v>
      </c>
      <c r="D53" s="14" t="str">
        <f>员工基本信息表!D53</f>
        <v>男</v>
      </c>
      <c r="E53" s="14" t="str">
        <f>员工基本信息表!E53</f>
        <v>硕士</v>
      </c>
      <c r="F53" s="14" t="str">
        <f>员工基本信息表!F53</f>
        <v>销售人员</v>
      </c>
      <c r="G53" s="17">
        <f>员工基本信息表!G53</f>
        <v>38995</v>
      </c>
      <c r="H53" s="14">
        <f>VLOOKUP(E53,基本工资!A:B,2,0)</f>
        <v>2500</v>
      </c>
      <c r="I53" s="14">
        <f>VLOOKUP(F53,岗位工资!A:B,2,0)</f>
        <v>900</v>
      </c>
      <c r="J53" s="14">
        <f>VLOOKUP(F53,奖金!A:B,2,0)</f>
        <v>800</v>
      </c>
      <c r="K53" s="18">
        <f t="shared" ca="1" si="0"/>
        <v>600</v>
      </c>
      <c r="L53" s="14">
        <f t="shared" si="1"/>
        <v>10</v>
      </c>
      <c r="M53" s="14">
        <f t="shared" si="2"/>
        <v>300</v>
      </c>
      <c r="N53" s="14">
        <f>出勤表!E52</f>
        <v>50</v>
      </c>
      <c r="O53" s="14">
        <f t="shared" ca="1" si="3"/>
        <v>5060</v>
      </c>
    </row>
    <row r="54" spans="1:15">
      <c r="A54" s="14">
        <f>员工基本信息表!A54</f>
        <v>52</v>
      </c>
      <c r="B54" s="14" t="str">
        <f>员工基本信息表!B54</f>
        <v>李鑫</v>
      </c>
      <c r="C54" s="14" t="str">
        <f>员工基本信息表!C54</f>
        <v>生产部</v>
      </c>
      <c r="D54" s="14" t="str">
        <f>员工基本信息表!D54</f>
        <v>男</v>
      </c>
      <c r="E54" s="14" t="str">
        <f>员工基本信息表!E54</f>
        <v>本科</v>
      </c>
      <c r="F54" s="14" t="str">
        <f>员工基本信息表!F54</f>
        <v>重要生产人员</v>
      </c>
      <c r="G54" s="17">
        <f>员工基本信息表!G54</f>
        <v>35898</v>
      </c>
      <c r="H54" s="14">
        <f>VLOOKUP(E54,基本工资!A:B,2,0)</f>
        <v>2000</v>
      </c>
      <c r="I54" s="14">
        <f>VLOOKUP(F54,岗位工资!A:B,2,0)</f>
        <v>1500</v>
      </c>
      <c r="J54" s="14">
        <f>VLOOKUP(F54,奖金!A:B,2,0)</f>
        <v>1000</v>
      </c>
      <c r="K54" s="18">
        <f t="shared" ca="1" si="0"/>
        <v>1050</v>
      </c>
      <c r="L54" s="14">
        <f t="shared" si="1"/>
        <v>10</v>
      </c>
      <c r="M54" s="14">
        <f t="shared" si="2"/>
        <v>150</v>
      </c>
      <c r="N54" s="14">
        <f>出勤表!E53</f>
        <v>0</v>
      </c>
      <c r="O54" s="14">
        <f t="shared" ca="1" si="3"/>
        <v>5710</v>
      </c>
    </row>
    <row r="55" spans="1:15">
      <c r="A55" s="14">
        <f>员工基本信息表!A55</f>
        <v>53</v>
      </c>
      <c r="B55" s="14" t="str">
        <f>员工基本信息表!B55</f>
        <v>辛宁</v>
      </c>
      <c r="C55" s="14" t="str">
        <f>员工基本信息表!C55</f>
        <v>财务部</v>
      </c>
      <c r="D55" s="14" t="str">
        <f>员工基本信息表!D55</f>
        <v>女</v>
      </c>
      <c r="E55" s="14" t="str">
        <f>员工基本信息表!E55</f>
        <v>硕士</v>
      </c>
      <c r="F55" s="14" t="str">
        <f>员工基本信息表!F55</f>
        <v>企业管理人员</v>
      </c>
      <c r="G55" s="17">
        <f>员工基本信息表!G55</f>
        <v>37480</v>
      </c>
      <c r="H55" s="14">
        <f>VLOOKUP(E55,基本工资!A:B,2,0)</f>
        <v>2500</v>
      </c>
      <c r="I55" s="14">
        <f>VLOOKUP(F55,岗位工资!A:B,2,0)</f>
        <v>1200</v>
      </c>
      <c r="J55" s="14">
        <f>VLOOKUP(F55,奖金!A:B,2,0)</f>
        <v>800</v>
      </c>
      <c r="K55" s="18">
        <f t="shared" ca="1" si="0"/>
        <v>800</v>
      </c>
      <c r="L55" s="14">
        <f t="shared" si="1"/>
        <v>30</v>
      </c>
      <c r="M55" s="14">
        <f t="shared" si="2"/>
        <v>150</v>
      </c>
      <c r="N55" s="14">
        <f>出勤表!E54</f>
        <v>30</v>
      </c>
      <c r="O55" s="14">
        <f t="shared" ca="1" si="3"/>
        <v>5450</v>
      </c>
    </row>
    <row r="56" spans="1:15">
      <c r="A56" s="14">
        <f>员工基本信息表!A56</f>
        <v>54</v>
      </c>
      <c r="B56" s="14" t="str">
        <f>员工基本信息表!B56</f>
        <v>夏洁</v>
      </c>
      <c r="C56" s="14" t="str">
        <f>员工基本信息表!C56</f>
        <v>生产部</v>
      </c>
      <c r="D56" s="14" t="str">
        <f>员工基本信息表!D56</f>
        <v>女</v>
      </c>
      <c r="E56" s="14" t="str">
        <f>员工基本信息表!E56</f>
        <v>专科</v>
      </c>
      <c r="F56" s="14" t="str">
        <f>员工基本信息表!F56</f>
        <v>基本生产人员</v>
      </c>
      <c r="G56" s="17">
        <f>员工基本信息表!G56</f>
        <v>39313</v>
      </c>
      <c r="H56" s="14">
        <f>VLOOKUP(E56,基本工资!A:B,2,0)</f>
        <v>1500</v>
      </c>
      <c r="I56" s="14">
        <f>VLOOKUP(F56,岗位工资!A:B,2,0)</f>
        <v>850</v>
      </c>
      <c r="J56" s="14">
        <f>VLOOKUP(F56,奖金!A:B,2,0)</f>
        <v>1000</v>
      </c>
      <c r="K56" s="18">
        <f t="shared" ca="1" si="0"/>
        <v>550</v>
      </c>
      <c r="L56" s="14">
        <f t="shared" si="1"/>
        <v>30</v>
      </c>
      <c r="M56" s="14">
        <f t="shared" si="2"/>
        <v>150</v>
      </c>
      <c r="N56" s="14">
        <f>出勤表!E55</f>
        <v>30</v>
      </c>
      <c r="O56" s="14">
        <f t="shared" ca="1" si="3"/>
        <v>4050</v>
      </c>
    </row>
    <row r="57" spans="1:15">
      <c r="A57" s="14">
        <f>员工基本信息表!A57</f>
        <v>55</v>
      </c>
      <c r="B57" s="14" t="str">
        <f>员工基本信息表!B57</f>
        <v>孙倩颖</v>
      </c>
      <c r="C57" s="14" t="str">
        <f>员工基本信息表!C57</f>
        <v>研发部</v>
      </c>
      <c r="D57" s="14" t="str">
        <f>员工基本信息表!D57</f>
        <v>女</v>
      </c>
      <c r="E57" s="14" t="str">
        <f>员工基本信息表!E57</f>
        <v>博士</v>
      </c>
      <c r="F57" s="14" t="str">
        <f>员工基本信息表!F57</f>
        <v>重要生产人员</v>
      </c>
      <c r="G57" s="17">
        <f>员工基本信息表!G57</f>
        <v>39494</v>
      </c>
      <c r="H57" s="14">
        <f>VLOOKUP(E57,基本工资!A:B,2,0)</f>
        <v>3500</v>
      </c>
      <c r="I57" s="14">
        <f>VLOOKUP(F57,岗位工资!A:B,2,0)</f>
        <v>1500</v>
      </c>
      <c r="J57" s="14">
        <f>VLOOKUP(F57,奖金!A:B,2,0)</f>
        <v>1000</v>
      </c>
      <c r="K57" s="18">
        <f t="shared" ca="1" si="0"/>
        <v>550</v>
      </c>
      <c r="L57" s="14">
        <f t="shared" si="1"/>
        <v>30</v>
      </c>
      <c r="M57" s="14">
        <f t="shared" si="2"/>
        <v>150</v>
      </c>
      <c r="N57" s="14">
        <f>出勤表!E56</f>
        <v>50</v>
      </c>
      <c r="O57" s="14">
        <f t="shared" ca="1" si="3"/>
        <v>6680</v>
      </c>
    </row>
    <row r="58" spans="1:15">
      <c r="A58" s="14">
        <f>员工基本信息表!A58</f>
        <v>56</v>
      </c>
      <c r="B58" s="14" t="str">
        <f>员工基本信息表!B58</f>
        <v>陈慧东</v>
      </c>
      <c r="C58" s="14" t="str">
        <f>员工基本信息表!C58</f>
        <v>生产部</v>
      </c>
      <c r="D58" s="14" t="str">
        <f>员工基本信息表!D58</f>
        <v>男</v>
      </c>
      <c r="E58" s="14" t="str">
        <f>员工基本信息表!E58</f>
        <v>专科</v>
      </c>
      <c r="F58" s="14" t="str">
        <f>员工基本信息表!F58</f>
        <v>基本生产人员</v>
      </c>
      <c r="G58" s="17">
        <f>员工基本信息表!G58</f>
        <v>39155</v>
      </c>
      <c r="H58" s="14">
        <f>VLOOKUP(E58,基本工资!A:B,2,0)</f>
        <v>1500</v>
      </c>
      <c r="I58" s="14">
        <f>VLOOKUP(F58,岗位工资!A:B,2,0)</f>
        <v>850</v>
      </c>
      <c r="J58" s="14">
        <f>VLOOKUP(F58,奖金!A:B,2,0)</f>
        <v>1000</v>
      </c>
      <c r="K58" s="18">
        <f t="shared" ca="1" si="0"/>
        <v>600</v>
      </c>
      <c r="L58" s="14">
        <f t="shared" si="1"/>
        <v>10</v>
      </c>
      <c r="M58" s="14">
        <f t="shared" si="2"/>
        <v>150</v>
      </c>
      <c r="N58" s="14">
        <f>出勤表!E57</f>
        <v>30</v>
      </c>
      <c r="O58" s="14">
        <f t="shared" ca="1" si="3"/>
        <v>4080</v>
      </c>
    </row>
    <row r="59" spans="1:15">
      <c r="A59" s="14">
        <f>员工基本信息表!A59</f>
        <v>57</v>
      </c>
      <c r="B59" s="14" t="str">
        <f>员工基本信息表!B59</f>
        <v>申晓峰</v>
      </c>
      <c r="C59" s="14" t="str">
        <f>员工基本信息表!C59</f>
        <v>销售部</v>
      </c>
      <c r="D59" s="14" t="str">
        <f>员工基本信息表!D59</f>
        <v>男</v>
      </c>
      <c r="E59" s="14" t="str">
        <f>员工基本信息表!E59</f>
        <v>本科</v>
      </c>
      <c r="F59" s="14" t="str">
        <f>员工基本信息表!F59</f>
        <v>销售人员</v>
      </c>
      <c r="G59" s="17">
        <f>员工基本信息表!G59</f>
        <v>38574</v>
      </c>
      <c r="H59" s="14">
        <f>VLOOKUP(E59,基本工资!A:B,2,0)</f>
        <v>2000</v>
      </c>
      <c r="I59" s="14">
        <f>VLOOKUP(F59,岗位工资!A:B,2,0)</f>
        <v>900</v>
      </c>
      <c r="J59" s="14">
        <f>VLOOKUP(F59,奖金!A:B,2,0)</f>
        <v>800</v>
      </c>
      <c r="K59" s="18">
        <f t="shared" ca="1" si="0"/>
        <v>650</v>
      </c>
      <c r="L59" s="14">
        <f t="shared" si="1"/>
        <v>10</v>
      </c>
      <c r="M59" s="14">
        <f t="shared" si="2"/>
        <v>300</v>
      </c>
      <c r="N59" s="14">
        <f>出勤表!E58</f>
        <v>0</v>
      </c>
      <c r="O59" s="14">
        <f t="shared" ca="1" si="3"/>
        <v>4660</v>
      </c>
    </row>
    <row r="60" spans="1:15">
      <c r="A60" s="14">
        <f>员工基本信息表!A60</f>
        <v>58</v>
      </c>
      <c r="B60" s="14" t="str">
        <f>员工基本信息表!B60</f>
        <v>张佳</v>
      </c>
      <c r="C60" s="14" t="str">
        <f>员工基本信息表!C60</f>
        <v>人事部</v>
      </c>
      <c r="D60" s="14" t="str">
        <f>员工基本信息表!D60</f>
        <v>男</v>
      </c>
      <c r="E60" s="14" t="str">
        <f>员工基本信息表!E60</f>
        <v>硕士</v>
      </c>
      <c r="F60" s="14" t="str">
        <f>员工基本信息表!F60</f>
        <v>企业管理人员</v>
      </c>
      <c r="G60" s="17">
        <f>员工基本信息表!G60</f>
        <v>38972</v>
      </c>
      <c r="H60" s="14">
        <f>VLOOKUP(E60,基本工资!A:B,2,0)</f>
        <v>2500</v>
      </c>
      <c r="I60" s="14">
        <f>VLOOKUP(F60,岗位工资!A:B,2,0)</f>
        <v>1200</v>
      </c>
      <c r="J60" s="14">
        <f>VLOOKUP(F60,奖金!A:B,2,0)</f>
        <v>800</v>
      </c>
      <c r="K60" s="18">
        <f t="shared" ca="1" si="0"/>
        <v>600</v>
      </c>
      <c r="L60" s="14">
        <f t="shared" si="1"/>
        <v>10</v>
      </c>
      <c r="M60" s="14">
        <f t="shared" si="2"/>
        <v>150</v>
      </c>
      <c r="N60" s="14">
        <f>出勤表!E59</f>
        <v>50</v>
      </c>
      <c r="O60" s="14">
        <f t="shared" ca="1" si="3"/>
        <v>5210</v>
      </c>
    </row>
    <row r="61" spans="1:15">
      <c r="A61" s="14">
        <f>员工基本信息表!A61</f>
        <v>59</v>
      </c>
      <c r="B61" s="14" t="str">
        <f>员工基本信息表!B61</f>
        <v>郑海龙</v>
      </c>
      <c r="C61" s="14" t="str">
        <f>员工基本信息表!C61</f>
        <v>财务部</v>
      </c>
      <c r="D61" s="14" t="str">
        <f>员工基本信息表!D61</f>
        <v>男</v>
      </c>
      <c r="E61" s="14" t="str">
        <f>员工基本信息表!E61</f>
        <v>专科</v>
      </c>
      <c r="F61" s="14" t="str">
        <f>员工基本信息表!F61</f>
        <v>办公室人员</v>
      </c>
      <c r="G61" s="17">
        <f>员工基本信息表!G61</f>
        <v>38995</v>
      </c>
      <c r="H61" s="14">
        <f>VLOOKUP(E61,基本工资!A:B,2,0)</f>
        <v>1500</v>
      </c>
      <c r="I61" s="14">
        <f>VLOOKUP(F61,岗位工资!A:B,2,0)</f>
        <v>750</v>
      </c>
      <c r="J61" s="14">
        <f>VLOOKUP(F61,奖金!A:B,2,0)</f>
        <v>1000</v>
      </c>
      <c r="K61" s="18">
        <f t="shared" ca="1" si="0"/>
        <v>600</v>
      </c>
      <c r="L61" s="14">
        <f t="shared" si="1"/>
        <v>10</v>
      </c>
      <c r="M61" s="14">
        <f t="shared" si="2"/>
        <v>150</v>
      </c>
      <c r="N61" s="14">
        <f>出勤表!E60</f>
        <v>0</v>
      </c>
      <c r="O61" s="14">
        <f t="shared" ca="1" si="3"/>
        <v>4010</v>
      </c>
    </row>
    <row r="62" spans="1:15">
      <c r="A62" s="14">
        <f>员工基本信息表!A62</f>
        <v>60</v>
      </c>
      <c r="B62" s="14" t="str">
        <f>员工基本信息表!B62</f>
        <v>乐娇</v>
      </c>
      <c r="C62" s="14" t="str">
        <f>员工基本信息表!C62</f>
        <v>生产部</v>
      </c>
      <c r="D62" s="14" t="str">
        <f>员工基本信息表!D62</f>
        <v>女</v>
      </c>
      <c r="E62" s="14" t="str">
        <f>员工基本信息表!E62</f>
        <v>本科</v>
      </c>
      <c r="F62" s="14" t="str">
        <f>员工基本信息表!F62</f>
        <v>重要生产人员</v>
      </c>
      <c r="G62" s="17">
        <f>员工基本信息表!G62</f>
        <v>38455</v>
      </c>
      <c r="H62" s="14">
        <f>VLOOKUP(E62,基本工资!A:B,2,0)</f>
        <v>2000</v>
      </c>
      <c r="I62" s="14">
        <f>VLOOKUP(F62,岗位工资!A:B,2,0)</f>
        <v>1500</v>
      </c>
      <c r="J62" s="14">
        <f>VLOOKUP(F62,奖金!A:B,2,0)</f>
        <v>1000</v>
      </c>
      <c r="K62" s="18">
        <f t="shared" ca="1" si="0"/>
        <v>700</v>
      </c>
      <c r="L62" s="14">
        <f t="shared" si="1"/>
        <v>30</v>
      </c>
      <c r="M62" s="14">
        <f t="shared" si="2"/>
        <v>150</v>
      </c>
      <c r="N62" s="14">
        <f>出勤表!E61</f>
        <v>50</v>
      </c>
      <c r="O62" s="14">
        <f t="shared" ca="1" si="3"/>
        <v>5330</v>
      </c>
    </row>
    <row r="63" spans="1:15">
      <c r="A63" s="14">
        <f>员工基本信息表!A63</f>
        <v>61</v>
      </c>
      <c r="B63" s="14" t="str">
        <f>员工基本信息表!B63</f>
        <v>李亚蕊</v>
      </c>
      <c r="C63" s="14" t="str">
        <f>员工基本信息表!C63</f>
        <v>研发部</v>
      </c>
      <c r="D63" s="14" t="str">
        <f>员工基本信息表!D63</f>
        <v>女</v>
      </c>
      <c r="E63" s="14" t="str">
        <f>员工基本信息表!E63</f>
        <v>硕士</v>
      </c>
      <c r="F63" s="14" t="str">
        <f>员工基本信息表!F63</f>
        <v>办公室人员</v>
      </c>
      <c r="G63" s="17">
        <f>员工基本信息表!G63</f>
        <v>38941</v>
      </c>
      <c r="H63" s="14">
        <f>VLOOKUP(E63,基本工资!A:B,2,0)</f>
        <v>2500</v>
      </c>
      <c r="I63" s="14">
        <f>VLOOKUP(F63,岗位工资!A:B,2,0)</f>
        <v>750</v>
      </c>
      <c r="J63" s="14">
        <f>VLOOKUP(F63,奖金!A:B,2,0)</f>
        <v>1000</v>
      </c>
      <c r="K63" s="18">
        <f t="shared" ca="1" si="0"/>
        <v>600</v>
      </c>
      <c r="L63" s="14">
        <f t="shared" si="1"/>
        <v>30</v>
      </c>
      <c r="M63" s="14">
        <f t="shared" si="2"/>
        <v>150</v>
      </c>
      <c r="N63" s="14">
        <f>出勤表!E62</f>
        <v>0</v>
      </c>
      <c r="O63" s="14">
        <f t="shared" ca="1" si="3"/>
        <v>5030</v>
      </c>
    </row>
    <row r="64" spans="1:15">
      <c r="A64" s="14">
        <f>员工基本信息表!A64</f>
        <v>62</v>
      </c>
      <c r="B64" s="14" t="str">
        <f>员工基本信息表!B64</f>
        <v>崔月婷</v>
      </c>
      <c r="C64" s="14" t="str">
        <f>员工基本信息表!C64</f>
        <v>生产部</v>
      </c>
      <c r="D64" s="14" t="str">
        <f>员工基本信息表!D64</f>
        <v>女</v>
      </c>
      <c r="E64" s="14" t="str">
        <f>员工基本信息表!E64</f>
        <v>专科</v>
      </c>
      <c r="F64" s="14" t="str">
        <f>员工基本信息表!F64</f>
        <v>基本生产人员</v>
      </c>
      <c r="G64" s="17">
        <f>员工基本信息表!G64</f>
        <v>39313</v>
      </c>
      <c r="H64" s="14">
        <f>VLOOKUP(E64,基本工资!A:B,2,0)</f>
        <v>1500</v>
      </c>
      <c r="I64" s="14">
        <f>VLOOKUP(F64,岗位工资!A:B,2,0)</f>
        <v>850</v>
      </c>
      <c r="J64" s="14">
        <f>VLOOKUP(F64,奖金!A:B,2,0)</f>
        <v>1000</v>
      </c>
      <c r="K64" s="18">
        <f t="shared" ca="1" si="0"/>
        <v>550</v>
      </c>
      <c r="L64" s="14">
        <f t="shared" si="1"/>
        <v>30</v>
      </c>
      <c r="M64" s="14">
        <f t="shared" si="2"/>
        <v>150</v>
      </c>
      <c r="N64" s="14">
        <f>出勤表!E63</f>
        <v>0</v>
      </c>
      <c r="O64" s="14">
        <f t="shared" ca="1" si="3"/>
        <v>4080</v>
      </c>
    </row>
    <row r="65" spans="1:15">
      <c r="A65" s="14">
        <f>员工基本信息表!A65</f>
        <v>63</v>
      </c>
      <c r="B65" s="14" t="str">
        <f>员工基本信息表!B65</f>
        <v>刘博</v>
      </c>
      <c r="C65" s="14" t="str">
        <f>员工基本信息表!C65</f>
        <v>销售部</v>
      </c>
      <c r="D65" s="14" t="str">
        <f>员工基本信息表!D65</f>
        <v>男</v>
      </c>
      <c r="E65" s="14" t="str">
        <f>员工基本信息表!E65</f>
        <v>本科</v>
      </c>
      <c r="F65" s="14" t="str">
        <f>员工基本信息表!F65</f>
        <v>销售人员</v>
      </c>
      <c r="G65" s="17">
        <f>员工基本信息表!G65</f>
        <v>39494</v>
      </c>
      <c r="H65" s="14">
        <f>VLOOKUP(E65,基本工资!A:B,2,0)</f>
        <v>2000</v>
      </c>
      <c r="I65" s="14">
        <f>VLOOKUP(F65,岗位工资!A:B,2,0)</f>
        <v>900</v>
      </c>
      <c r="J65" s="14">
        <f>VLOOKUP(F65,奖金!A:B,2,0)</f>
        <v>800</v>
      </c>
      <c r="K65" s="18">
        <f t="shared" ca="1" si="0"/>
        <v>550</v>
      </c>
      <c r="L65" s="14">
        <f t="shared" si="1"/>
        <v>10</v>
      </c>
      <c r="M65" s="14">
        <f t="shared" si="2"/>
        <v>300</v>
      </c>
      <c r="N65" s="14">
        <f>出勤表!E64</f>
        <v>0</v>
      </c>
      <c r="O65" s="14">
        <f t="shared" ca="1" si="3"/>
        <v>4560</v>
      </c>
    </row>
    <row r="66" spans="1:15">
      <c r="A66" s="14">
        <f>员工基本信息表!A66</f>
        <v>64</v>
      </c>
      <c r="B66" s="14" t="str">
        <f>员工基本信息表!B66</f>
        <v>余婷婷</v>
      </c>
      <c r="C66" s="14" t="str">
        <f>员工基本信息表!C66</f>
        <v>人事部</v>
      </c>
      <c r="D66" s="14" t="str">
        <f>员工基本信息表!D66</f>
        <v>女</v>
      </c>
      <c r="E66" s="14" t="str">
        <f>员工基本信息表!E66</f>
        <v>本科</v>
      </c>
      <c r="F66" s="14" t="str">
        <f>员工基本信息表!F66</f>
        <v>办公室人员</v>
      </c>
      <c r="G66" s="17">
        <f>员工基本信息表!G66</f>
        <v>38425</v>
      </c>
      <c r="H66" s="14">
        <f>VLOOKUP(E66,基本工资!A:B,2,0)</f>
        <v>2000</v>
      </c>
      <c r="I66" s="14">
        <f>VLOOKUP(F66,岗位工资!A:B,2,0)</f>
        <v>750</v>
      </c>
      <c r="J66" s="14">
        <f>VLOOKUP(F66,奖金!A:B,2,0)</f>
        <v>1000</v>
      </c>
      <c r="K66" s="18">
        <f t="shared" ca="1" si="0"/>
        <v>700</v>
      </c>
      <c r="L66" s="14">
        <f t="shared" si="1"/>
        <v>30</v>
      </c>
      <c r="M66" s="14">
        <f t="shared" si="2"/>
        <v>150</v>
      </c>
      <c r="N66" s="14">
        <f>出勤表!E65</f>
        <v>0</v>
      </c>
      <c r="O66" s="14">
        <f t="shared" ca="1" si="3"/>
        <v>4630</v>
      </c>
    </row>
    <row r="67" spans="1:15">
      <c r="A67" s="14">
        <f>员工基本信息表!A67</f>
        <v>65</v>
      </c>
      <c r="B67" s="14" t="str">
        <f>员工基本信息表!B67</f>
        <v>赵恒</v>
      </c>
      <c r="C67" s="14" t="str">
        <f>员工基本信息表!C67</f>
        <v>生产部</v>
      </c>
      <c r="D67" s="14" t="str">
        <f>员工基本信息表!D67</f>
        <v>女</v>
      </c>
      <c r="E67" s="14" t="str">
        <f>员工基本信息表!E67</f>
        <v>硕士</v>
      </c>
      <c r="F67" s="14" t="str">
        <f>员工基本信息表!F67</f>
        <v>重要生产人员</v>
      </c>
      <c r="G67" s="17">
        <f>员工基本信息表!G67</f>
        <v>38574</v>
      </c>
      <c r="H67" s="14">
        <f>VLOOKUP(E67,基本工资!A:B,2,0)</f>
        <v>2500</v>
      </c>
      <c r="I67" s="14">
        <f>VLOOKUP(F67,岗位工资!A:B,2,0)</f>
        <v>1500</v>
      </c>
      <c r="J67" s="14">
        <f>VLOOKUP(F67,奖金!A:B,2,0)</f>
        <v>1000</v>
      </c>
      <c r="K67" s="18">
        <f t="shared" ca="1" si="0"/>
        <v>650</v>
      </c>
      <c r="L67" s="14">
        <f t="shared" si="1"/>
        <v>30</v>
      </c>
      <c r="M67" s="14">
        <f t="shared" si="2"/>
        <v>150</v>
      </c>
      <c r="N67" s="14">
        <f>出勤表!E66</f>
        <v>30</v>
      </c>
      <c r="O67" s="14">
        <f t="shared" ca="1" si="3"/>
        <v>5800</v>
      </c>
    </row>
    <row r="68" spans="1:15">
      <c r="A68" s="14">
        <f>员工基本信息表!A68</f>
        <v>66</v>
      </c>
      <c r="B68" s="14" t="str">
        <f>员工基本信息表!B68</f>
        <v>袁倩</v>
      </c>
      <c r="C68" s="14" t="str">
        <f>员工基本信息表!C68</f>
        <v>生产部</v>
      </c>
      <c r="D68" s="14" t="str">
        <f>员工基本信息表!D68</f>
        <v>女</v>
      </c>
      <c r="E68" s="14" t="str">
        <f>员工基本信息表!E68</f>
        <v>本科</v>
      </c>
      <c r="F68" s="14" t="str">
        <f>员工基本信息表!F68</f>
        <v>企业管理人员</v>
      </c>
      <c r="G68" s="17">
        <f>员工基本信息表!G68</f>
        <v>38972</v>
      </c>
      <c r="H68" s="14">
        <f>VLOOKUP(E68,基本工资!A:B,2,0)</f>
        <v>2000</v>
      </c>
      <c r="I68" s="14">
        <f>VLOOKUP(F68,岗位工资!A:B,2,0)</f>
        <v>1200</v>
      </c>
      <c r="J68" s="14">
        <f>VLOOKUP(F68,奖金!A:B,2,0)</f>
        <v>800</v>
      </c>
      <c r="K68" s="18">
        <f t="shared" ref="K68:K89" ca="1" si="4">DATEDIF(G68,NOW(),"Y")*50</f>
        <v>600</v>
      </c>
      <c r="L68" s="14">
        <f t="shared" ref="L68:L89" si="5">IF(D68="女",30,10)</f>
        <v>30</v>
      </c>
      <c r="M68" s="14">
        <f t="shared" ref="M68:M89" si="6">IF(F68="销售人员",300,150)</f>
        <v>150</v>
      </c>
      <c r="N68" s="14">
        <f>出勤表!E67</f>
        <v>0</v>
      </c>
      <c r="O68" s="14">
        <f t="shared" ref="O68:O89" ca="1" si="7">SUM(H68:M68)-N68</f>
        <v>4780</v>
      </c>
    </row>
    <row r="69" spans="1:15">
      <c r="A69" s="14">
        <f>员工基本信息表!A69</f>
        <v>67</v>
      </c>
      <c r="B69" s="14" t="str">
        <f>员工基本信息表!B69</f>
        <v>田晶晶</v>
      </c>
      <c r="C69" s="14" t="str">
        <f>员工基本信息表!C69</f>
        <v>研发部</v>
      </c>
      <c r="D69" s="14" t="str">
        <f>员工基本信息表!D69</f>
        <v>女</v>
      </c>
      <c r="E69" s="14" t="str">
        <f>员工基本信息表!E69</f>
        <v>硕士</v>
      </c>
      <c r="F69" s="14" t="str">
        <f>员工基本信息表!F69</f>
        <v>重要生产人员</v>
      </c>
      <c r="G69" s="17">
        <f>员工基本信息表!G69</f>
        <v>38995</v>
      </c>
      <c r="H69" s="14">
        <f>VLOOKUP(E69,基本工资!A:B,2,0)</f>
        <v>2500</v>
      </c>
      <c r="I69" s="14">
        <f>VLOOKUP(F69,岗位工资!A:B,2,0)</f>
        <v>1500</v>
      </c>
      <c r="J69" s="14">
        <f>VLOOKUP(F69,奖金!A:B,2,0)</f>
        <v>1000</v>
      </c>
      <c r="K69" s="18">
        <f t="shared" ca="1" si="4"/>
        <v>600</v>
      </c>
      <c r="L69" s="14">
        <f t="shared" si="5"/>
        <v>30</v>
      </c>
      <c r="M69" s="14">
        <f t="shared" si="6"/>
        <v>150</v>
      </c>
      <c r="N69" s="14">
        <f>出勤表!E68</f>
        <v>30</v>
      </c>
      <c r="O69" s="14">
        <f t="shared" ca="1" si="7"/>
        <v>5750</v>
      </c>
    </row>
    <row r="70" spans="1:15">
      <c r="A70" s="14">
        <f>员工基本信息表!A70</f>
        <v>68</v>
      </c>
      <c r="B70" s="14" t="str">
        <f>员工基本信息表!B70</f>
        <v>郭明约</v>
      </c>
      <c r="C70" s="14" t="str">
        <f>员工基本信息表!C70</f>
        <v>生产部</v>
      </c>
      <c r="D70" s="14" t="str">
        <f>员工基本信息表!D70</f>
        <v>女</v>
      </c>
      <c r="E70" s="14" t="str">
        <f>员工基本信息表!E70</f>
        <v>专科</v>
      </c>
      <c r="F70" s="14" t="str">
        <f>员工基本信息表!F70</f>
        <v>基本生产人员</v>
      </c>
      <c r="G70" s="17">
        <f>员工基本信息表!G70</f>
        <v>38455</v>
      </c>
      <c r="H70" s="14">
        <f>VLOOKUP(E70,基本工资!A:B,2,0)</f>
        <v>1500</v>
      </c>
      <c r="I70" s="14">
        <f>VLOOKUP(F70,岗位工资!A:B,2,0)</f>
        <v>850</v>
      </c>
      <c r="J70" s="14">
        <f>VLOOKUP(F70,奖金!A:B,2,0)</f>
        <v>1000</v>
      </c>
      <c r="K70" s="18">
        <f t="shared" ca="1" si="4"/>
        <v>700</v>
      </c>
      <c r="L70" s="14">
        <f t="shared" si="5"/>
        <v>30</v>
      </c>
      <c r="M70" s="14">
        <f t="shared" si="6"/>
        <v>150</v>
      </c>
      <c r="N70" s="14">
        <f>出勤表!E69</f>
        <v>50</v>
      </c>
      <c r="O70" s="14">
        <f t="shared" ca="1" si="7"/>
        <v>4180</v>
      </c>
    </row>
    <row r="71" spans="1:15">
      <c r="A71" s="14">
        <f>员工基本信息表!A71</f>
        <v>69</v>
      </c>
      <c r="B71" s="14" t="str">
        <f>员工基本信息表!B71</f>
        <v>胡晓杰</v>
      </c>
      <c r="C71" s="14" t="str">
        <f>员工基本信息表!C71</f>
        <v>销售部</v>
      </c>
      <c r="D71" s="14" t="str">
        <f>员工基本信息表!D71</f>
        <v>女</v>
      </c>
      <c r="E71" s="14" t="str">
        <f>员工基本信息表!E71</f>
        <v>硕士</v>
      </c>
      <c r="F71" s="14" t="str">
        <f>员工基本信息表!F71</f>
        <v>销售人员</v>
      </c>
      <c r="G71" s="17">
        <f>员工基本信息表!G71</f>
        <v>38941</v>
      </c>
      <c r="H71" s="14">
        <f>VLOOKUP(E71,基本工资!A:B,2,0)</f>
        <v>2500</v>
      </c>
      <c r="I71" s="14">
        <f>VLOOKUP(F71,岗位工资!A:B,2,0)</f>
        <v>900</v>
      </c>
      <c r="J71" s="14">
        <f>VLOOKUP(F71,奖金!A:B,2,0)</f>
        <v>800</v>
      </c>
      <c r="K71" s="18">
        <f t="shared" ca="1" si="4"/>
        <v>600</v>
      </c>
      <c r="L71" s="14">
        <f t="shared" si="5"/>
        <v>30</v>
      </c>
      <c r="M71" s="14">
        <f t="shared" si="6"/>
        <v>300</v>
      </c>
      <c r="N71" s="14">
        <f>出勤表!E70</f>
        <v>30</v>
      </c>
      <c r="O71" s="14">
        <f t="shared" ca="1" si="7"/>
        <v>5100</v>
      </c>
    </row>
    <row r="72" spans="1:15">
      <c r="A72" s="14">
        <f>员工基本信息表!A72</f>
        <v>70</v>
      </c>
      <c r="B72" s="14" t="str">
        <f>员工基本信息表!B72</f>
        <v>刘建云</v>
      </c>
      <c r="C72" s="14" t="str">
        <f>员工基本信息表!C72</f>
        <v>人事部</v>
      </c>
      <c r="D72" s="14" t="str">
        <f>员工基本信息表!D72</f>
        <v>女</v>
      </c>
      <c r="E72" s="14" t="str">
        <f>员工基本信息表!E72</f>
        <v>专科</v>
      </c>
      <c r="F72" s="14" t="str">
        <f>员工基本信息表!F72</f>
        <v>办公室人员</v>
      </c>
      <c r="G72" s="17">
        <f>员工基本信息表!G72</f>
        <v>39313</v>
      </c>
      <c r="H72" s="14">
        <f>VLOOKUP(E72,基本工资!A:B,2,0)</f>
        <v>1500</v>
      </c>
      <c r="I72" s="14">
        <f>VLOOKUP(F72,岗位工资!A:B,2,0)</f>
        <v>750</v>
      </c>
      <c r="J72" s="14">
        <f>VLOOKUP(F72,奖金!A:B,2,0)</f>
        <v>1000</v>
      </c>
      <c r="K72" s="18">
        <f t="shared" ca="1" si="4"/>
        <v>550</v>
      </c>
      <c r="L72" s="14">
        <f t="shared" si="5"/>
        <v>30</v>
      </c>
      <c r="M72" s="14">
        <f t="shared" si="6"/>
        <v>150</v>
      </c>
      <c r="N72" s="14">
        <f>出勤表!E71</f>
        <v>0</v>
      </c>
      <c r="O72" s="14">
        <f t="shared" ca="1" si="7"/>
        <v>3980</v>
      </c>
    </row>
    <row r="73" spans="1:15">
      <c r="A73" s="14">
        <f>员工基本信息表!A73</f>
        <v>71</v>
      </c>
      <c r="B73" s="14" t="str">
        <f>员工基本信息表!B73</f>
        <v>王晶晶</v>
      </c>
      <c r="C73" s="14" t="str">
        <f>员工基本信息表!C73</f>
        <v>生产部</v>
      </c>
      <c r="D73" s="14" t="str">
        <f>员工基本信息表!D73</f>
        <v>女</v>
      </c>
      <c r="E73" s="14" t="str">
        <f>员工基本信息表!E73</f>
        <v>硕士</v>
      </c>
      <c r="F73" s="14" t="str">
        <f>员工基本信息表!F73</f>
        <v>基本生产人员</v>
      </c>
      <c r="G73" s="17">
        <f>员工基本信息表!G73</f>
        <v>39494</v>
      </c>
      <c r="H73" s="14">
        <f>VLOOKUP(E73,基本工资!A:B,2,0)</f>
        <v>2500</v>
      </c>
      <c r="I73" s="14">
        <f>VLOOKUP(F73,岗位工资!A:B,2,0)</f>
        <v>850</v>
      </c>
      <c r="J73" s="14">
        <f>VLOOKUP(F73,奖金!A:B,2,0)</f>
        <v>1000</v>
      </c>
      <c r="K73" s="18">
        <f t="shared" ca="1" si="4"/>
        <v>550</v>
      </c>
      <c r="L73" s="14">
        <f t="shared" si="5"/>
        <v>30</v>
      </c>
      <c r="M73" s="14">
        <f t="shared" si="6"/>
        <v>150</v>
      </c>
      <c r="N73" s="14">
        <f>出勤表!E72</f>
        <v>100</v>
      </c>
      <c r="O73" s="14">
        <f t="shared" ca="1" si="7"/>
        <v>4980</v>
      </c>
    </row>
    <row r="74" spans="1:15">
      <c r="A74" s="14">
        <f>员工基本信息表!A74</f>
        <v>72</v>
      </c>
      <c r="B74" s="14" t="str">
        <f>员工基本信息表!B74</f>
        <v>李志静</v>
      </c>
      <c r="C74" s="14" t="str">
        <f>员工基本信息表!C74</f>
        <v>后勤部</v>
      </c>
      <c r="D74" s="14" t="str">
        <f>员工基本信息表!D74</f>
        <v>女</v>
      </c>
      <c r="E74" s="14" t="str">
        <f>员工基本信息表!E74</f>
        <v>本科</v>
      </c>
      <c r="F74" s="14" t="str">
        <f>员工基本信息表!F74</f>
        <v>办公室人员</v>
      </c>
      <c r="G74" s="17">
        <f>员工基本信息表!G74</f>
        <v>39155</v>
      </c>
      <c r="H74" s="14">
        <f>VLOOKUP(E74,基本工资!A:B,2,0)</f>
        <v>2000</v>
      </c>
      <c r="I74" s="14">
        <f>VLOOKUP(F74,岗位工资!A:B,2,0)</f>
        <v>750</v>
      </c>
      <c r="J74" s="14">
        <f>VLOOKUP(F74,奖金!A:B,2,0)</f>
        <v>1000</v>
      </c>
      <c r="K74" s="18">
        <f t="shared" ca="1" si="4"/>
        <v>600</v>
      </c>
      <c r="L74" s="14">
        <f t="shared" si="5"/>
        <v>30</v>
      </c>
      <c r="M74" s="14">
        <f t="shared" si="6"/>
        <v>150</v>
      </c>
      <c r="N74" s="14">
        <f>出勤表!E73</f>
        <v>100</v>
      </c>
      <c r="O74" s="14">
        <f t="shared" ca="1" si="7"/>
        <v>4430</v>
      </c>
    </row>
    <row r="75" spans="1:15">
      <c r="A75" s="14">
        <f>员工基本信息表!A75</f>
        <v>73</v>
      </c>
      <c r="B75" s="14" t="str">
        <f>员工基本信息表!B75</f>
        <v>王明睿</v>
      </c>
      <c r="C75" s="14" t="str">
        <f>员工基本信息表!C75</f>
        <v>研发部</v>
      </c>
      <c r="D75" s="14" t="str">
        <f>员工基本信息表!D75</f>
        <v>男</v>
      </c>
      <c r="E75" s="14" t="str">
        <f>员工基本信息表!E75</f>
        <v>博士</v>
      </c>
      <c r="F75" s="14" t="str">
        <f>员工基本信息表!F75</f>
        <v>重要生产人员</v>
      </c>
      <c r="G75" s="17">
        <f>员工基本信息表!G75</f>
        <v>38574</v>
      </c>
      <c r="H75" s="14">
        <f>VLOOKUP(E75,基本工资!A:B,2,0)</f>
        <v>3500</v>
      </c>
      <c r="I75" s="14">
        <f>VLOOKUP(F75,岗位工资!A:B,2,0)</f>
        <v>1500</v>
      </c>
      <c r="J75" s="14">
        <f>VLOOKUP(F75,奖金!A:B,2,0)</f>
        <v>1000</v>
      </c>
      <c r="K75" s="18">
        <f t="shared" ca="1" si="4"/>
        <v>650</v>
      </c>
      <c r="L75" s="14">
        <f t="shared" si="5"/>
        <v>10</v>
      </c>
      <c r="M75" s="14">
        <f t="shared" si="6"/>
        <v>150</v>
      </c>
      <c r="N75" s="14">
        <f>出勤表!E74</f>
        <v>0</v>
      </c>
      <c r="O75" s="14">
        <f t="shared" ca="1" si="7"/>
        <v>6810</v>
      </c>
    </row>
    <row r="76" spans="1:15">
      <c r="A76" s="14">
        <f>员工基本信息表!A76</f>
        <v>74</v>
      </c>
      <c r="B76" s="14" t="str">
        <f>员工基本信息表!B76</f>
        <v>郭薇</v>
      </c>
      <c r="C76" s="14" t="str">
        <f>员工基本信息表!C76</f>
        <v>生产部</v>
      </c>
      <c r="D76" s="14" t="str">
        <f>员工基本信息表!D76</f>
        <v>女</v>
      </c>
      <c r="E76" s="14" t="str">
        <f>员工基本信息表!E76</f>
        <v>本科</v>
      </c>
      <c r="F76" s="14" t="str">
        <f>员工基本信息表!F76</f>
        <v>基本生产人员</v>
      </c>
      <c r="G76" s="17">
        <f>员工基本信息表!G76</f>
        <v>38972</v>
      </c>
      <c r="H76" s="14">
        <f>VLOOKUP(E76,基本工资!A:B,2,0)</f>
        <v>2000</v>
      </c>
      <c r="I76" s="14">
        <f>VLOOKUP(F76,岗位工资!A:B,2,0)</f>
        <v>850</v>
      </c>
      <c r="J76" s="14">
        <f>VLOOKUP(F76,奖金!A:B,2,0)</f>
        <v>1000</v>
      </c>
      <c r="K76" s="18">
        <f t="shared" ca="1" si="4"/>
        <v>600</v>
      </c>
      <c r="L76" s="14">
        <f t="shared" si="5"/>
        <v>30</v>
      </c>
      <c r="M76" s="14">
        <f t="shared" si="6"/>
        <v>150</v>
      </c>
      <c r="N76" s="14">
        <f>出勤表!E75</f>
        <v>0</v>
      </c>
      <c r="O76" s="14">
        <f t="shared" ca="1" si="7"/>
        <v>4630</v>
      </c>
    </row>
    <row r="77" spans="1:15">
      <c r="A77" s="14">
        <f>员工基本信息表!A77</f>
        <v>75</v>
      </c>
      <c r="B77" s="14" t="str">
        <f>员工基本信息表!B77</f>
        <v>王亚妮</v>
      </c>
      <c r="C77" s="14" t="str">
        <f>员工基本信息表!C77</f>
        <v>销售部</v>
      </c>
      <c r="D77" s="14" t="str">
        <f>员工基本信息表!D77</f>
        <v>女</v>
      </c>
      <c r="E77" s="14" t="str">
        <f>员工基本信息表!E77</f>
        <v>硕士</v>
      </c>
      <c r="F77" s="14" t="str">
        <f>员工基本信息表!F77</f>
        <v>销售人员</v>
      </c>
      <c r="G77" s="17">
        <f>员工基本信息表!G77</f>
        <v>38995</v>
      </c>
      <c r="H77" s="14">
        <f>VLOOKUP(E77,基本工资!A:B,2,0)</f>
        <v>2500</v>
      </c>
      <c r="I77" s="14">
        <f>VLOOKUP(F77,岗位工资!A:B,2,0)</f>
        <v>900</v>
      </c>
      <c r="J77" s="14">
        <f>VLOOKUP(F77,奖金!A:B,2,0)</f>
        <v>800</v>
      </c>
      <c r="K77" s="18">
        <f t="shared" ca="1" si="4"/>
        <v>600</v>
      </c>
      <c r="L77" s="14">
        <f t="shared" si="5"/>
        <v>30</v>
      </c>
      <c r="M77" s="14">
        <f t="shared" si="6"/>
        <v>300</v>
      </c>
      <c r="N77" s="14">
        <f>出勤表!E76</f>
        <v>50</v>
      </c>
      <c r="O77" s="14">
        <f t="shared" ca="1" si="7"/>
        <v>5080</v>
      </c>
    </row>
    <row r="78" spans="1:15">
      <c r="A78" s="14">
        <f>员工基本信息表!A78</f>
        <v>76</v>
      </c>
      <c r="B78" s="14" t="str">
        <f>员工基本信息表!B78</f>
        <v>甄伟</v>
      </c>
      <c r="C78" s="14" t="str">
        <f>员工基本信息表!C78</f>
        <v>生产部</v>
      </c>
      <c r="D78" s="14" t="str">
        <f>员工基本信息表!D78</f>
        <v>女</v>
      </c>
      <c r="E78" s="14" t="str">
        <f>员工基本信息表!E78</f>
        <v>本科</v>
      </c>
      <c r="F78" s="14" t="str">
        <f>员工基本信息表!F78</f>
        <v>重要生产人员</v>
      </c>
      <c r="G78" s="17">
        <f>员工基本信息表!G78</f>
        <v>35898</v>
      </c>
      <c r="H78" s="14">
        <f>VLOOKUP(E78,基本工资!A:B,2,0)</f>
        <v>2000</v>
      </c>
      <c r="I78" s="14">
        <f>VLOOKUP(F78,岗位工资!A:B,2,0)</f>
        <v>1500</v>
      </c>
      <c r="J78" s="14">
        <f>VLOOKUP(F78,奖金!A:B,2,0)</f>
        <v>1000</v>
      </c>
      <c r="K78" s="18">
        <f t="shared" ca="1" si="4"/>
        <v>1050</v>
      </c>
      <c r="L78" s="14">
        <f t="shared" si="5"/>
        <v>30</v>
      </c>
      <c r="M78" s="14">
        <f t="shared" si="6"/>
        <v>150</v>
      </c>
      <c r="N78" s="14">
        <f>出勤表!E77</f>
        <v>0</v>
      </c>
      <c r="O78" s="14">
        <f t="shared" ca="1" si="7"/>
        <v>5730</v>
      </c>
    </row>
    <row r="79" spans="1:15">
      <c r="A79" s="14">
        <f>员工基本信息表!A79</f>
        <v>77</v>
      </c>
      <c r="B79" s="14" t="str">
        <f>员工基本信息表!B79</f>
        <v>金亚鑫</v>
      </c>
      <c r="C79" s="14" t="str">
        <f>员工基本信息表!C79</f>
        <v>财务部</v>
      </c>
      <c r="D79" s="14" t="str">
        <f>员工基本信息表!D79</f>
        <v>女</v>
      </c>
      <c r="E79" s="14" t="str">
        <f>员工基本信息表!E79</f>
        <v>硕士</v>
      </c>
      <c r="F79" s="14" t="str">
        <f>员工基本信息表!F79</f>
        <v>企业管理人员</v>
      </c>
      <c r="G79" s="17">
        <f>员工基本信息表!G79</f>
        <v>37480</v>
      </c>
      <c r="H79" s="14">
        <f>VLOOKUP(E79,基本工资!A:B,2,0)</f>
        <v>2500</v>
      </c>
      <c r="I79" s="14">
        <f>VLOOKUP(F79,岗位工资!A:B,2,0)</f>
        <v>1200</v>
      </c>
      <c r="J79" s="14">
        <f>VLOOKUP(F79,奖金!A:B,2,0)</f>
        <v>800</v>
      </c>
      <c r="K79" s="18">
        <f t="shared" ca="1" si="4"/>
        <v>800</v>
      </c>
      <c r="L79" s="14">
        <f t="shared" si="5"/>
        <v>30</v>
      </c>
      <c r="M79" s="14">
        <f t="shared" si="6"/>
        <v>150</v>
      </c>
      <c r="N79" s="14">
        <f>出勤表!E78</f>
        <v>30</v>
      </c>
      <c r="O79" s="14">
        <f t="shared" ca="1" si="7"/>
        <v>5450</v>
      </c>
    </row>
    <row r="80" spans="1:15">
      <c r="A80" s="14">
        <f>员工基本信息表!A80</f>
        <v>78</v>
      </c>
      <c r="B80" s="14" t="str">
        <f>员工基本信息表!B80</f>
        <v>曹薇</v>
      </c>
      <c r="C80" s="14" t="str">
        <f>员工基本信息表!C80</f>
        <v>后勤部</v>
      </c>
      <c r="D80" s="14" t="str">
        <f>员工基本信息表!D80</f>
        <v>女</v>
      </c>
      <c r="E80" s="14" t="str">
        <f>员工基本信息表!E80</f>
        <v>专科</v>
      </c>
      <c r="F80" s="14" t="str">
        <f>员工基本信息表!F80</f>
        <v>办公室人员</v>
      </c>
      <c r="G80" s="17">
        <f>员工基本信息表!G80</f>
        <v>39313</v>
      </c>
      <c r="H80" s="14">
        <f>VLOOKUP(E80,基本工资!A:B,2,0)</f>
        <v>1500</v>
      </c>
      <c r="I80" s="14">
        <f>VLOOKUP(F80,岗位工资!A:B,2,0)</f>
        <v>750</v>
      </c>
      <c r="J80" s="14">
        <f>VLOOKUP(F80,奖金!A:B,2,0)</f>
        <v>1000</v>
      </c>
      <c r="K80" s="18">
        <f t="shared" ca="1" si="4"/>
        <v>550</v>
      </c>
      <c r="L80" s="14">
        <f t="shared" si="5"/>
        <v>30</v>
      </c>
      <c r="M80" s="14">
        <f t="shared" si="6"/>
        <v>150</v>
      </c>
      <c r="N80" s="14">
        <f>出勤表!E79</f>
        <v>30</v>
      </c>
      <c r="O80" s="14">
        <f t="shared" ca="1" si="7"/>
        <v>3950</v>
      </c>
    </row>
    <row r="81" spans="1:15">
      <c r="A81" s="14">
        <f>员工基本信息表!A81</f>
        <v>79</v>
      </c>
      <c r="B81" s="14" t="str">
        <f>员工基本信息表!B81</f>
        <v>李伟</v>
      </c>
      <c r="C81" s="14" t="str">
        <f>员工基本信息表!C81</f>
        <v>研发部</v>
      </c>
      <c r="D81" s="14" t="str">
        <f>员工基本信息表!D81</f>
        <v>女</v>
      </c>
      <c r="E81" s="14" t="str">
        <f>员工基本信息表!E81</f>
        <v>博士</v>
      </c>
      <c r="F81" s="14" t="str">
        <f>员工基本信息表!F81</f>
        <v>重要生产人员</v>
      </c>
      <c r="G81" s="17">
        <f>员工基本信息表!G81</f>
        <v>39494</v>
      </c>
      <c r="H81" s="14">
        <f>VLOOKUP(E81,基本工资!A:B,2,0)</f>
        <v>3500</v>
      </c>
      <c r="I81" s="14">
        <f>VLOOKUP(F81,岗位工资!A:B,2,0)</f>
        <v>1500</v>
      </c>
      <c r="J81" s="14">
        <f>VLOOKUP(F81,奖金!A:B,2,0)</f>
        <v>1000</v>
      </c>
      <c r="K81" s="18">
        <f t="shared" ca="1" si="4"/>
        <v>550</v>
      </c>
      <c r="L81" s="14">
        <f t="shared" si="5"/>
        <v>30</v>
      </c>
      <c r="M81" s="14">
        <f t="shared" si="6"/>
        <v>150</v>
      </c>
      <c r="N81" s="14">
        <f>出勤表!E80</f>
        <v>50</v>
      </c>
      <c r="O81" s="14">
        <f t="shared" ca="1" si="7"/>
        <v>6680</v>
      </c>
    </row>
    <row r="82" spans="1:15">
      <c r="A82" s="14">
        <f>员工基本信息表!A82</f>
        <v>80</v>
      </c>
      <c r="B82" s="14" t="str">
        <f>员工基本信息表!B82</f>
        <v>周园园</v>
      </c>
      <c r="C82" s="14" t="str">
        <f>员工基本信息表!C82</f>
        <v>生产部</v>
      </c>
      <c r="D82" s="14" t="str">
        <f>员工基本信息表!D82</f>
        <v>女</v>
      </c>
      <c r="E82" s="14" t="str">
        <f>员工基本信息表!E82</f>
        <v>专科</v>
      </c>
      <c r="F82" s="14" t="str">
        <f>员工基本信息表!F82</f>
        <v>基本生产人员</v>
      </c>
      <c r="G82" s="17">
        <f>员工基本信息表!G82</f>
        <v>39155</v>
      </c>
      <c r="H82" s="14">
        <f>VLOOKUP(E82,基本工资!A:B,2,0)</f>
        <v>1500</v>
      </c>
      <c r="I82" s="14">
        <f>VLOOKUP(F82,岗位工资!A:B,2,0)</f>
        <v>850</v>
      </c>
      <c r="J82" s="14">
        <f>VLOOKUP(F82,奖金!A:B,2,0)</f>
        <v>1000</v>
      </c>
      <c r="K82" s="18">
        <f t="shared" ca="1" si="4"/>
        <v>600</v>
      </c>
      <c r="L82" s="14">
        <f t="shared" si="5"/>
        <v>30</v>
      </c>
      <c r="M82" s="14">
        <f t="shared" si="6"/>
        <v>150</v>
      </c>
      <c r="N82" s="14">
        <f>出勤表!E81</f>
        <v>30</v>
      </c>
      <c r="O82" s="14">
        <f t="shared" ca="1" si="7"/>
        <v>4100</v>
      </c>
    </row>
    <row r="83" spans="1:15">
      <c r="A83" s="14">
        <f>员工基本信息表!A83</f>
        <v>81</v>
      </c>
      <c r="B83" s="14" t="str">
        <f>员工基本信息表!B83</f>
        <v>马娜</v>
      </c>
      <c r="C83" s="14" t="str">
        <f>员工基本信息表!C83</f>
        <v>销售部</v>
      </c>
      <c r="D83" s="14" t="str">
        <f>员工基本信息表!D83</f>
        <v>女</v>
      </c>
      <c r="E83" s="14" t="str">
        <f>员工基本信息表!E83</f>
        <v>本科</v>
      </c>
      <c r="F83" s="14" t="str">
        <f>员工基本信息表!F83</f>
        <v>办公室人员</v>
      </c>
      <c r="G83" s="17">
        <f>员工基本信息表!G83</f>
        <v>38574</v>
      </c>
      <c r="H83" s="14">
        <f>VLOOKUP(E83,基本工资!A:B,2,0)</f>
        <v>2000</v>
      </c>
      <c r="I83" s="14">
        <f>VLOOKUP(F83,岗位工资!A:B,2,0)</f>
        <v>750</v>
      </c>
      <c r="J83" s="14">
        <f>VLOOKUP(F83,奖金!A:B,2,0)</f>
        <v>1000</v>
      </c>
      <c r="K83" s="18">
        <f t="shared" ca="1" si="4"/>
        <v>650</v>
      </c>
      <c r="L83" s="14">
        <f t="shared" si="5"/>
        <v>30</v>
      </c>
      <c r="M83" s="14">
        <f t="shared" si="6"/>
        <v>150</v>
      </c>
      <c r="N83" s="14">
        <f>出勤表!E82</f>
        <v>0</v>
      </c>
      <c r="O83" s="14">
        <f t="shared" ca="1" si="7"/>
        <v>4580</v>
      </c>
    </row>
    <row r="84" spans="1:15">
      <c r="A84" s="14">
        <f>员工基本信息表!A84</f>
        <v>82</v>
      </c>
      <c r="B84" s="14" t="str">
        <f>员工基本信息表!B84</f>
        <v>张伟</v>
      </c>
      <c r="C84" s="14" t="str">
        <f>员工基本信息表!C84</f>
        <v>人事部</v>
      </c>
      <c r="D84" s="14" t="str">
        <f>员工基本信息表!D84</f>
        <v>男</v>
      </c>
      <c r="E84" s="14" t="str">
        <f>员工基本信息表!E84</f>
        <v>硕士</v>
      </c>
      <c r="F84" s="14" t="str">
        <f>员工基本信息表!F84</f>
        <v>企业管理人员</v>
      </c>
      <c r="G84" s="17">
        <f>员工基本信息表!G84</f>
        <v>38972</v>
      </c>
      <c r="H84" s="14">
        <f>VLOOKUP(E84,基本工资!A:B,2,0)</f>
        <v>2500</v>
      </c>
      <c r="I84" s="14">
        <f>VLOOKUP(F84,岗位工资!A:B,2,0)</f>
        <v>1200</v>
      </c>
      <c r="J84" s="14">
        <f>VLOOKUP(F84,奖金!A:B,2,0)</f>
        <v>800</v>
      </c>
      <c r="K84" s="18">
        <f t="shared" ca="1" si="4"/>
        <v>600</v>
      </c>
      <c r="L84" s="14">
        <f t="shared" si="5"/>
        <v>10</v>
      </c>
      <c r="M84" s="14">
        <f t="shared" si="6"/>
        <v>150</v>
      </c>
      <c r="N84" s="14">
        <f>出勤表!E83</f>
        <v>50</v>
      </c>
      <c r="O84" s="14">
        <f t="shared" ca="1" si="7"/>
        <v>5210</v>
      </c>
    </row>
    <row r="85" spans="1:15">
      <c r="A85" s="14">
        <f>员工基本信息表!A85</f>
        <v>83</v>
      </c>
      <c r="B85" s="14" t="str">
        <f>员工基本信息表!B85</f>
        <v>周小丽</v>
      </c>
      <c r="C85" s="14" t="str">
        <f>员工基本信息表!C85</f>
        <v>财务部</v>
      </c>
      <c r="D85" s="14" t="str">
        <f>员工基本信息表!D85</f>
        <v>女</v>
      </c>
      <c r="E85" s="14" t="str">
        <f>员工基本信息表!E85</f>
        <v>专科</v>
      </c>
      <c r="F85" s="14" t="str">
        <f>员工基本信息表!F85</f>
        <v>办公室人员</v>
      </c>
      <c r="G85" s="17">
        <f>员工基本信息表!G85</f>
        <v>38995</v>
      </c>
      <c r="H85" s="14">
        <f>VLOOKUP(E85,基本工资!A:B,2,0)</f>
        <v>1500</v>
      </c>
      <c r="I85" s="14">
        <f>VLOOKUP(F85,岗位工资!A:B,2,0)</f>
        <v>750</v>
      </c>
      <c r="J85" s="14">
        <f>VLOOKUP(F85,奖金!A:B,2,0)</f>
        <v>1000</v>
      </c>
      <c r="K85" s="18">
        <f t="shared" ca="1" si="4"/>
        <v>600</v>
      </c>
      <c r="L85" s="14">
        <f t="shared" si="5"/>
        <v>30</v>
      </c>
      <c r="M85" s="14">
        <f t="shared" si="6"/>
        <v>150</v>
      </c>
      <c r="N85" s="14">
        <f>出勤表!E84</f>
        <v>0</v>
      </c>
      <c r="O85" s="14">
        <f t="shared" ca="1" si="7"/>
        <v>4030</v>
      </c>
    </row>
    <row r="86" spans="1:15">
      <c r="A86" s="14">
        <f>员工基本信息表!A86</f>
        <v>84</v>
      </c>
      <c r="B86" s="14" t="str">
        <f>员工基本信息表!B86</f>
        <v>薛建芬</v>
      </c>
      <c r="C86" s="14" t="str">
        <f>员工基本信息表!C86</f>
        <v>后勤部</v>
      </c>
      <c r="D86" s="14" t="str">
        <f>员工基本信息表!D86</f>
        <v>女</v>
      </c>
      <c r="E86" s="14" t="str">
        <f>员工基本信息表!E86</f>
        <v>本科</v>
      </c>
      <c r="F86" s="14" t="str">
        <f>员工基本信息表!F86</f>
        <v>企业管理人员</v>
      </c>
      <c r="G86" s="17">
        <f>员工基本信息表!G86</f>
        <v>38455</v>
      </c>
      <c r="H86" s="14">
        <f>VLOOKUP(E86,基本工资!A:B,2,0)</f>
        <v>2000</v>
      </c>
      <c r="I86" s="14">
        <f>VLOOKUP(F86,岗位工资!A:B,2,0)</f>
        <v>1200</v>
      </c>
      <c r="J86" s="14">
        <f>VLOOKUP(F86,奖金!A:B,2,0)</f>
        <v>800</v>
      </c>
      <c r="K86" s="18">
        <f t="shared" ca="1" si="4"/>
        <v>700</v>
      </c>
      <c r="L86" s="14">
        <f t="shared" si="5"/>
        <v>30</v>
      </c>
      <c r="M86" s="14">
        <f t="shared" si="6"/>
        <v>150</v>
      </c>
      <c r="N86" s="14">
        <f>出勤表!E85</f>
        <v>50</v>
      </c>
      <c r="O86" s="14">
        <f t="shared" ca="1" si="7"/>
        <v>4830</v>
      </c>
    </row>
    <row r="87" spans="1:15">
      <c r="A87" s="14">
        <f>员工基本信息表!A87</f>
        <v>85</v>
      </c>
      <c r="B87" s="14" t="str">
        <f>员工基本信息表!B87</f>
        <v>田彦兰</v>
      </c>
      <c r="C87" s="14" t="str">
        <f>员工基本信息表!C87</f>
        <v>生产部</v>
      </c>
      <c r="D87" s="14" t="str">
        <f>员工基本信息表!D87</f>
        <v>女</v>
      </c>
      <c r="E87" s="14" t="str">
        <f>员工基本信息表!E87</f>
        <v>硕士</v>
      </c>
      <c r="F87" s="14" t="str">
        <f>员工基本信息表!F87</f>
        <v>企业管理人员</v>
      </c>
      <c r="G87" s="17">
        <f>员工基本信息表!G87</f>
        <v>38941</v>
      </c>
      <c r="H87" s="14">
        <f>VLOOKUP(E87,基本工资!A:B,2,0)</f>
        <v>2500</v>
      </c>
      <c r="I87" s="14">
        <f>VLOOKUP(F87,岗位工资!A:B,2,0)</f>
        <v>1200</v>
      </c>
      <c r="J87" s="14">
        <f>VLOOKUP(F87,奖金!A:B,2,0)</f>
        <v>800</v>
      </c>
      <c r="K87" s="18">
        <f t="shared" ca="1" si="4"/>
        <v>600</v>
      </c>
      <c r="L87" s="14">
        <f t="shared" si="5"/>
        <v>30</v>
      </c>
      <c r="M87" s="14">
        <f t="shared" si="6"/>
        <v>150</v>
      </c>
      <c r="N87" s="14">
        <f>出勤表!E86</f>
        <v>0</v>
      </c>
      <c r="O87" s="14">
        <f t="shared" ca="1" si="7"/>
        <v>5280</v>
      </c>
    </row>
    <row r="88" spans="1:15">
      <c r="A88" s="14">
        <f>员工基本信息表!A88</f>
        <v>86</v>
      </c>
      <c r="B88" s="14" t="str">
        <f>员工基本信息表!B88</f>
        <v>许晓璞</v>
      </c>
      <c r="C88" s="14" t="str">
        <f>员工基本信息表!C88</f>
        <v>生产部</v>
      </c>
      <c r="D88" s="14" t="str">
        <f>员工基本信息表!D88</f>
        <v>女</v>
      </c>
      <c r="E88" s="14" t="str">
        <f>员工基本信息表!E88</f>
        <v>专科</v>
      </c>
      <c r="F88" s="14" t="str">
        <f>员工基本信息表!F88</f>
        <v>基本生产人员</v>
      </c>
      <c r="G88" s="17">
        <f>员工基本信息表!G88</f>
        <v>39313</v>
      </c>
      <c r="H88" s="14">
        <f>VLOOKUP(E88,基本工资!A:B,2,0)</f>
        <v>1500</v>
      </c>
      <c r="I88" s="14">
        <f>VLOOKUP(F88,岗位工资!A:B,2,0)</f>
        <v>850</v>
      </c>
      <c r="J88" s="14">
        <f>VLOOKUP(F88,奖金!A:B,2,0)</f>
        <v>1000</v>
      </c>
      <c r="K88" s="18">
        <f t="shared" ca="1" si="4"/>
        <v>550</v>
      </c>
      <c r="L88" s="14">
        <f t="shared" si="5"/>
        <v>30</v>
      </c>
      <c r="M88" s="14">
        <f t="shared" si="6"/>
        <v>150</v>
      </c>
      <c r="N88" s="14">
        <f>出勤表!E87</f>
        <v>0</v>
      </c>
      <c r="O88" s="14">
        <f t="shared" ca="1" si="7"/>
        <v>4080</v>
      </c>
    </row>
    <row r="89" spans="1:15">
      <c r="A89" s="14">
        <f>员工基本信息表!A89</f>
        <v>87</v>
      </c>
      <c r="B89" s="14" t="str">
        <f>员工基本信息表!B89</f>
        <v>赵文静</v>
      </c>
      <c r="C89" s="14" t="str">
        <f>员工基本信息表!C89</f>
        <v>销售部</v>
      </c>
      <c r="D89" s="14" t="str">
        <f>员工基本信息表!D89</f>
        <v>女</v>
      </c>
      <c r="E89" s="14" t="str">
        <f>员工基本信息表!E89</f>
        <v>本科</v>
      </c>
      <c r="F89" s="14" t="str">
        <f>员工基本信息表!F89</f>
        <v>销售人员</v>
      </c>
      <c r="G89" s="17">
        <f>员工基本信息表!G89</f>
        <v>39494</v>
      </c>
      <c r="H89" s="14">
        <f>VLOOKUP(E89,基本工资!A:B,2,0)</f>
        <v>2000</v>
      </c>
      <c r="I89" s="14">
        <f>VLOOKUP(F89,岗位工资!A:B,2,0)</f>
        <v>900</v>
      </c>
      <c r="J89" s="14">
        <f>VLOOKUP(F89,奖金!A:B,2,0)</f>
        <v>800</v>
      </c>
      <c r="K89" s="18">
        <f t="shared" ca="1" si="4"/>
        <v>550</v>
      </c>
      <c r="L89" s="14">
        <f t="shared" si="5"/>
        <v>30</v>
      </c>
      <c r="M89" s="14">
        <f t="shared" si="6"/>
        <v>300</v>
      </c>
      <c r="N89" s="14">
        <f>出勤表!E88</f>
        <v>0</v>
      </c>
      <c r="O89" s="14">
        <f t="shared" ca="1" si="7"/>
        <v>4580</v>
      </c>
    </row>
  </sheetData>
  <mergeCells count="1">
    <mergeCell ref="A1:S1"/>
  </mergeCells>
  <phoneticPr fontId="1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H18" sqref="H18"/>
    </sheetView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员工基本信息表</vt:lpstr>
      <vt:lpstr>基本工资</vt:lpstr>
      <vt:lpstr>岗位工资</vt:lpstr>
      <vt:lpstr>奖金</vt:lpstr>
      <vt:lpstr>出勤表</vt:lpstr>
      <vt:lpstr>员工工资核算表</vt:lpstr>
      <vt:lpstr>工资条</vt:lpstr>
      <vt:lpstr>员工基本信息表!Print_Titles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2019-07-03T14:31:25Z</dcterms:modified>
</cp:coreProperties>
</file>